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CachopF\Desktop\MATRICES DE RIESGO E INDICADORES-PLANES DE ACCION DESAJ TUNJA\CUARTO TRIMESTRE\MATRICES DE RIESGOS\"/>
    </mc:Choice>
  </mc:AlternateContent>
  <xr:revisionPtr revIDLastSave="0" documentId="13_ncr:1_{3527DE97-8C7F-41DE-A7C8-8D9B976F2E1B}" xr6:coauthVersionLast="36" xr6:coauthVersionMax="47" xr10:uidLastSave="{00000000-0000-0000-0000-000000000000}"/>
  <bookViews>
    <workbookView xWindow="0" yWindow="0" windowWidth="11130" windowHeight="5295"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ET_WF"/>
      </xcalcf:calcFeatures>
    </ext>
  </extLst>
</workbook>
</file>

<file path=xl/calcChain.xml><?xml version="1.0" encoding="utf-8"?>
<calcChain xmlns="http://schemas.openxmlformats.org/spreadsheetml/2006/main">
  <c r="M40" i="27" l="1"/>
  <c r="K40" i="27"/>
  <c r="C50" i="28" l="1"/>
  <c r="C41" i="28"/>
  <c r="C40" i="28"/>
  <c r="C30" i="28"/>
  <c r="C23" i="28" l="1"/>
  <c r="C13" i="28"/>
  <c r="A50" i="28"/>
  <c r="A60" i="28"/>
  <c r="G40" i="27"/>
  <c r="H40" i="27" s="1"/>
  <c r="N40" i="27" s="1"/>
  <c r="O40" i="27" l="1"/>
  <c r="I22" i="5" l="1"/>
  <c r="I21" i="5"/>
  <c r="E69" i="29" l="1"/>
  <c r="E68" i="29"/>
  <c r="E67" i="29"/>
  <c r="E66" i="29"/>
  <c r="E65" i="29"/>
  <c r="E64" i="29"/>
  <c r="E63" i="29"/>
  <c r="E62" i="29"/>
  <c r="E61" i="29"/>
  <c r="L60" i="29"/>
  <c r="E60" i="29"/>
  <c r="C60" i="29"/>
  <c r="C59" i="35" s="1"/>
  <c r="B60" i="29"/>
  <c r="B59" i="35" s="1"/>
  <c r="A60" i="29"/>
  <c r="A59" i="34" l="1"/>
  <c r="A59" i="35"/>
  <c r="B59" i="34"/>
  <c r="C59" i="34"/>
  <c r="A59" i="36"/>
  <c r="B59" i="36"/>
  <c r="A59" i="18"/>
  <c r="C59" i="36"/>
  <c r="B59" i="18"/>
  <c r="C59" i="18"/>
  <c r="G50" i="27" l="1"/>
  <c r="H50" i="27" s="1"/>
  <c r="C12" i="28" l="1"/>
  <c r="C14" i="28"/>
  <c r="C15" i="28"/>
  <c r="C16" i="28"/>
  <c r="C17" i="28"/>
  <c r="C18" i="28"/>
  <c r="C19"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K30" i="27" l="1"/>
  <c r="M30" i="27"/>
  <c r="C20" i="28"/>
  <c r="C21" i="28"/>
  <c r="C22" i="28"/>
  <c r="C24" i="28"/>
  <c r="C25" i="28"/>
  <c r="C26" i="28"/>
  <c r="C27" i="28"/>
  <c r="C28" i="28"/>
  <c r="C29" i="28"/>
  <c r="C31" i="28"/>
  <c r="C32" i="28"/>
  <c r="C33" i="28"/>
  <c r="C34" i="28"/>
  <c r="C35" i="28"/>
  <c r="C36" i="28"/>
  <c r="C37" i="28"/>
  <c r="C38" i="28"/>
  <c r="C39" i="28"/>
  <c r="C42" i="28"/>
  <c r="C43" i="28"/>
  <c r="C44" i="28"/>
  <c r="C45" i="28"/>
  <c r="C46" i="28"/>
  <c r="C47" i="28"/>
  <c r="C48" i="28"/>
  <c r="C49" i="28"/>
  <c r="C51" i="28"/>
  <c r="C52" i="28"/>
  <c r="C53" i="28"/>
  <c r="C54" i="28"/>
  <c r="C55" i="28"/>
  <c r="C56" i="28"/>
  <c r="C57" i="28"/>
  <c r="C58" i="28"/>
  <c r="C59" i="28"/>
  <c r="C60" i="28"/>
  <c r="C61" i="28"/>
  <c r="C62" i="28"/>
  <c r="C63" i="28"/>
  <c r="C64" i="28"/>
  <c r="C65" i="28"/>
  <c r="C66" i="28"/>
  <c r="C67" i="28"/>
  <c r="C68" i="28"/>
  <c r="C69" i="28"/>
  <c r="L61" i="28" l="1"/>
  <c r="L62" i="28"/>
  <c r="L63" i="28"/>
  <c r="L64" i="28"/>
  <c r="L65" i="28"/>
  <c r="L66" i="28"/>
  <c r="L67" i="28"/>
  <c r="L68" i="28"/>
  <c r="L69" i="28"/>
  <c r="L60" i="28"/>
  <c r="R69" i="28"/>
  <c r="R68" i="28"/>
  <c r="R67" i="28"/>
  <c r="R66" i="28"/>
  <c r="R65" i="28"/>
  <c r="R64" i="28"/>
  <c r="R63" i="28"/>
  <c r="R62" i="28"/>
  <c r="R61" i="28"/>
  <c r="R60" i="28"/>
  <c r="J69" i="28"/>
  <c r="J68" i="28"/>
  <c r="J67" i="28"/>
  <c r="J66" i="28"/>
  <c r="J65" i="28"/>
  <c r="J64" i="28"/>
  <c r="J63" i="28"/>
  <c r="J62" i="28"/>
  <c r="J61" i="28"/>
  <c r="J60" i="28"/>
  <c r="B20" i="28"/>
  <c r="B60" i="28"/>
  <c r="B50" i="28"/>
  <c r="L50" i="29"/>
  <c r="C50" i="29"/>
  <c r="C49" i="35" s="1"/>
  <c r="B50" i="29"/>
  <c r="B49" i="35" s="1"/>
  <c r="A50" i="29"/>
  <c r="A49" i="35" s="1"/>
  <c r="C49" i="36" l="1"/>
  <c r="C49" i="34"/>
  <c r="B49" i="34"/>
  <c r="B49" i="36"/>
  <c r="A49" i="34"/>
  <c r="A49" i="36"/>
  <c r="A49" i="18"/>
  <c r="B49" i="18"/>
  <c r="C49" i="18"/>
  <c r="S60" i="28"/>
  <c r="K60" i="28"/>
  <c r="M60" i="27" l="1"/>
  <c r="G60" i="29" s="1"/>
  <c r="U60" i="28" l="1"/>
  <c r="K60" i="29" s="1"/>
  <c r="L51" i="28"/>
  <c r="L52" i="28"/>
  <c r="L53" i="28"/>
  <c r="L54" i="28"/>
  <c r="L55" i="28"/>
  <c r="L56" i="28"/>
  <c r="L57" i="28"/>
  <c r="L58" i="28"/>
  <c r="L5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F50" i="29"/>
  <c r="G20" i="27"/>
  <c r="H20" i="27" s="1"/>
  <c r="G30" i="27"/>
  <c r="H30" i="27" s="1"/>
  <c r="G10" i="27"/>
  <c r="H10" i="27" s="1"/>
  <c r="M50" i="27" l="1"/>
  <c r="N50" i="27" s="1"/>
  <c r="O50" i="27" l="1"/>
  <c r="G50" i="29"/>
  <c r="H50" i="29"/>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A29" i="35" s="1"/>
  <c r="B30" i="29"/>
  <c r="B29" i="35" s="1"/>
  <c r="C30" i="29"/>
  <c r="C29" i="35" s="1"/>
  <c r="L30" i="29"/>
  <c r="A40" i="29"/>
  <c r="A39" i="35" s="1"/>
  <c r="B40" i="29"/>
  <c r="B39" i="35" s="1"/>
  <c r="C40" i="29"/>
  <c r="C39" i="35" s="1"/>
  <c r="L40" i="29"/>
  <c r="R59" i="28"/>
  <c r="J59" i="28"/>
  <c r="R58" i="28"/>
  <c r="J58" i="28"/>
  <c r="R57" i="28"/>
  <c r="J57" i="28"/>
  <c r="R56" i="28"/>
  <c r="J56" i="28"/>
  <c r="R55" i="28"/>
  <c r="J55" i="28"/>
  <c r="R54" i="28"/>
  <c r="J54" i="28"/>
  <c r="R53" i="28"/>
  <c r="J53" i="28"/>
  <c r="R52" i="28"/>
  <c r="J52" i="28"/>
  <c r="R51" i="28"/>
  <c r="J51" i="28"/>
  <c r="R50" i="28"/>
  <c r="L50" i="28"/>
  <c r="J50" i="28"/>
  <c r="C29" i="34" l="1"/>
  <c r="C29" i="36"/>
  <c r="A29" i="34"/>
  <c r="A29" i="36"/>
  <c r="C39" i="34"/>
  <c r="C39" i="36"/>
  <c r="B29" i="36"/>
  <c r="B29" i="34"/>
  <c r="B39" i="36"/>
  <c r="B39" i="34"/>
  <c r="A39" i="36"/>
  <c r="A39" i="34"/>
  <c r="A39" i="18"/>
  <c r="A29" i="18"/>
  <c r="B29" i="18"/>
  <c r="B39" i="18"/>
  <c r="C29" i="18"/>
  <c r="C39" i="18"/>
  <c r="S40" i="28"/>
  <c r="K40" i="28"/>
  <c r="S30" i="28"/>
  <c r="K30" i="28"/>
  <c r="K20" i="28"/>
  <c r="S20" i="28"/>
  <c r="K50" i="28"/>
  <c r="S50" i="28"/>
  <c r="T50" i="28" l="1"/>
  <c r="J50" i="29" s="1"/>
  <c r="D49" i="35" s="1"/>
  <c r="D49" i="34" l="1"/>
  <c r="D49" i="36"/>
  <c r="D49" i="18"/>
  <c r="U50" i="28"/>
  <c r="K50" i="29" s="1"/>
  <c r="E49" i="34" l="1"/>
  <c r="E49" i="35"/>
  <c r="E49" i="36"/>
  <c r="E49" i="18"/>
  <c r="V50" i="28"/>
  <c r="M50" i="29" s="1"/>
  <c r="G60" i="27"/>
  <c r="H60" i="27" s="1"/>
  <c r="F49" i="34" l="1"/>
  <c r="F49" i="35"/>
  <c r="F49" i="36"/>
  <c r="T60" i="28"/>
  <c r="J60" i="29" s="1"/>
  <c r="D59" i="35" s="1"/>
  <c r="F60" i="29"/>
  <c r="F49" i="18"/>
  <c r="N60" i="27"/>
  <c r="H60" i="29" s="1"/>
  <c r="T30" i="28"/>
  <c r="F30" i="29"/>
  <c r="N30" i="27"/>
  <c r="H30" i="29" s="1"/>
  <c r="D59" i="36" l="1"/>
  <c r="D59" i="18"/>
  <c r="D59" i="34"/>
  <c r="V60" i="28"/>
  <c r="M60" i="29" s="1"/>
  <c r="T40" i="28"/>
  <c r="F40" i="29"/>
  <c r="O30" i="27"/>
  <c r="G30" i="29"/>
  <c r="U30" i="28"/>
  <c r="K30" i="29" s="1"/>
  <c r="J30" i="29"/>
  <c r="D29" i="35" s="1"/>
  <c r="O60" i="27"/>
  <c r="F59" i="34" l="1"/>
  <c r="F59" i="36"/>
  <c r="F59" i="35"/>
  <c r="F59" i="18"/>
  <c r="D29" i="36"/>
  <c r="D29" i="34"/>
  <c r="E29" i="36"/>
  <c r="E29" i="34"/>
  <c r="E29" i="35"/>
  <c r="D29" i="18"/>
  <c r="E29" i="18"/>
  <c r="G40" i="29"/>
  <c r="U40" i="28"/>
  <c r="K40" i="29" s="1"/>
  <c r="V30" i="28"/>
  <c r="M30" i="29" s="1"/>
  <c r="J40" i="29"/>
  <c r="D39" i="35" s="1"/>
  <c r="H40" i="29"/>
  <c r="F29" i="35" l="1"/>
  <c r="F29" i="34"/>
  <c r="F29" i="36"/>
  <c r="E39" i="35"/>
  <c r="E39" i="34"/>
  <c r="E39" i="36"/>
  <c r="D39" i="34"/>
  <c r="D39" i="36"/>
  <c r="D39" i="18"/>
  <c r="F29" i="18"/>
  <c r="E39" i="18"/>
  <c r="V40" i="28"/>
  <c r="M40" i="29" s="1"/>
  <c r="A10" i="28"/>
  <c r="B10" i="28"/>
  <c r="F39" i="36" l="1"/>
  <c r="F39" i="34"/>
  <c r="F39" i="35"/>
  <c r="F39" i="18"/>
  <c r="C20" i="29"/>
  <c r="C19" i="35" s="1"/>
  <c r="C10" i="29"/>
  <c r="C19" i="36" l="1"/>
  <c r="C19" i="34"/>
  <c r="C9" i="36"/>
  <c r="C9" i="35"/>
  <c r="C9" i="34"/>
  <c r="L12" i="28"/>
  <c r="L10" i="28"/>
  <c r="C11" i="28"/>
  <c r="L10" i="27" l="1"/>
  <c r="M10" i="27" l="1"/>
  <c r="K10" i="27"/>
  <c r="C19" i="18"/>
  <c r="C9" i="18"/>
  <c r="M20" i="27" l="1"/>
  <c r="G20" i="29" l="1"/>
  <c r="U20" i="28"/>
  <c r="G10" i="29"/>
  <c r="L20" i="29"/>
  <c r="E11" i="29"/>
  <c r="E12" i="29"/>
  <c r="E13" i="29"/>
  <c r="A20" i="29"/>
  <c r="A19" i="35" s="1"/>
  <c r="B20" i="29"/>
  <c r="B19" i="35" s="1"/>
  <c r="R11" i="28"/>
  <c r="R12" i="28"/>
  <c r="R13" i="28"/>
  <c r="R14" i="28"/>
  <c r="R15" i="28"/>
  <c r="R16" i="28"/>
  <c r="R17" i="28"/>
  <c r="R18" i="28"/>
  <c r="R19" i="28"/>
  <c r="R10" i="28"/>
  <c r="J11" i="28"/>
  <c r="J12" i="28"/>
  <c r="J13" i="28"/>
  <c r="J14" i="28"/>
  <c r="J15" i="28"/>
  <c r="J16" i="28"/>
  <c r="J17" i="28"/>
  <c r="J18" i="28"/>
  <c r="J19" i="28"/>
  <c r="J10" i="28"/>
  <c r="A19" i="34" l="1"/>
  <c r="A19" i="36"/>
  <c r="B19" i="34"/>
  <c r="B19" i="36"/>
  <c r="B19" i="18"/>
  <c r="A19" i="18"/>
  <c r="K10" i="28"/>
  <c r="S10" i="28"/>
  <c r="U10" i="28" s="1"/>
  <c r="N20" i="27" l="1"/>
  <c r="H20" i="29" s="1"/>
  <c r="T20" i="28"/>
  <c r="V20" i="28" s="1"/>
  <c r="M20" i="29" s="1"/>
  <c r="O10" i="27"/>
  <c r="N10" i="27"/>
  <c r="H10" i="29" s="1"/>
  <c r="T10" i="28"/>
  <c r="V10" i="28" s="1"/>
  <c r="M10" i="29" s="1"/>
  <c r="O20" i="27"/>
  <c r="F20" i="29"/>
  <c r="E10" i="29"/>
  <c r="B10" i="29"/>
  <c r="A10" i="29"/>
  <c r="F19" i="34" l="1"/>
  <c r="F19" i="35"/>
  <c r="F19" i="36"/>
  <c r="A9" i="35"/>
  <c r="A9" i="36"/>
  <c r="A9" i="34"/>
  <c r="B9" i="35"/>
  <c r="B9" i="36"/>
  <c r="B9" i="34"/>
  <c r="F9" i="36"/>
  <c r="F9" i="35"/>
  <c r="F9" i="34"/>
  <c r="B9" i="18"/>
  <c r="F9" i="18"/>
  <c r="A9" i="18"/>
  <c r="F19" i="18"/>
  <c r="J20" i="29"/>
  <c r="D19" i="35" s="1"/>
  <c r="D19" i="34" l="1"/>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<sst xmlns="http://schemas.openxmlformats.org/spreadsheetml/2006/main" count="981" uniqueCount="542">
  <si>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</si>
  <si>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</si>
  <si>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</si>
  <si>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</si>
  <si>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</si>
  <si>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</si>
  <si>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</si>
  <si>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</si>
  <si>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</si>
  <si>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</si>
  <si>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</si>
  <si>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</si>
  <si>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</si>
  <si>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</si>
  <si>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</si>
  <si>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</si>
  <si>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</si>
  <si>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</si>
  <si>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</si>
  <si>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</si>
  <si>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</si>
  <si>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</si>
  <si>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</si>
  <si>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</si>
  <si>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</si>
  <si>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</si>
  <si>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</si>
  <si>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</si>
  <si>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</si>
  <si>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</si>
  <si>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 xml:space="preserve">UNIDAD DE RECURSOS HUMANOS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</si>
  <si>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</si>
  <si>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</si>
  <si>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</si>
  <si>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</si>
  <si>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</si>
  <si>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</si>
  <si>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</si>
  <si>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</si>
  <si>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</si>
  <si>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</si>
  <si>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</si>
  <si>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</si>
  <si>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</si>
  <si>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</si>
  <si>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</si>
  <si>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</si>
  <si>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</si>
  <si>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</si>
  <si>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</si>
  <si>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</si>
  <si>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</si>
  <si>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</si>
  <si>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</si>
  <si>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</si>
  <si>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</si>
  <si>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</si>
  <si>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</si>
  <si>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</si>
  <si>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</si>
  <si>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</si>
  <si>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</si>
  <si>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</si>
  <si>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</si>
  <si>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</si>
  <si>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</si>
  <si>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</si>
  <si>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</si>
  <si>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</si>
  <si>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</si>
  <si>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</si>
  <si>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</si>
  <si>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</si>
  <si>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</si>
  <si>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</si>
  <si>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</si>
  <si>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</si>
  <si>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</si>
  <si>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</si>
  <si>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</si>
  <si>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</si>
  <si>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</si>
  <si>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</si>
  <si>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</si>
  <si>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</si>
  <si>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</si>
  <si>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</si>
  <si>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</si>
  <si>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</si>
  <si>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</si>
  <si>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</si>
  <si>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</si>
  <si>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</si>
  <si>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</si>
  <si>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</si>
  <si>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</si>
  <si>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</si>
  <si>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</si>
  <si>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</si>
  <si>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</si>
  <si>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</si>
  <si>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</si>
  <si>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</si>
  <si>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</si>
  <si>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</si>
  <si>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</si>
  <si>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</si>
  <si>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</si>
  <si>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</si>
  <si>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</si>
  <si>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</si>
  <si>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</si>
  <si>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</si>
  <si>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</si>
  <si>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</si>
  <si>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</si>
  <si>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</si>
  <si>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</si>
  <si>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</si>
  <si>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</si>
  <si>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</si>
  <si>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</si>
  <si>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</si>
  <si>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</si>
  <si>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</si>
  <si>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</si>
  <si>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</si>
  <si>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</si>
  <si>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</si>
  <si>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</si>
  <si>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</si>
  <si>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</si>
  <si>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</si>
  <si>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</si>
  <si>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</si>
  <si>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</si>
  <si>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</si>
  <si>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</si>
  <si>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</si>
  <si>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</si>
  <si>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</si>
  <si>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</si>
  <si>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</si>
  <si>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</si>
  <si>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</si>
  <si>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</si>
  <si>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</si>
  <si>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</si>
  <si>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</si>
  <si>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</si>
  <si>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</si>
  <si>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</si>
  <si>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</si>
  <si>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</si>
  <si>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</si>
  <si>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</si>
  <si>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</si>
  <si>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</si>
  <si>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</si>
  <si>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</si>
  <si>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</si>
  <si>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</si>
  <si>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</si>
  <si>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</si>
  <si>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</si>
  <si>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</si>
  <si>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</si>
  <si>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</si>
  <si>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</si>
  <si>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</si>
  <si>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</si>
  <si>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</si>
  <si>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</si>
  <si>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</si>
  <si>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</si>
  <si>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</si>
  <si>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</si>
  <si>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</si>
  <si>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</si>
  <si>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</si>
  <si>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</si>
  <si>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</si>
  <si>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</si>
  <si>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</si>
  <si>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</si>
  <si>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</si>
  <si>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</si>
  <si>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</si>
  <si>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</si>
  <si>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</si>
  <si>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</si>
  <si>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</si>
  <si>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</si>
  <si>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</si>
  <si>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</si>
  <si>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</si>
  <si>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</si>
  <si>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</si>
  <si>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</si>
  <si>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</si>
  <si>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</si>
  <si>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</si>
  <si>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</si>
  <si>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</si>
  <si>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</si>
  <si>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</si>
  <si>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</si>
  <si>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</si>
  <si>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</si>
  <si>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</si>
  <si>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</si>
  <si>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</si>
  <si>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</si>
  <si>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</si>
  <si>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</si>
  <si>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</si>
  <si>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</si>
  <si>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</si>
  <si>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</si>
  <si>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</si>
  <si>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</si>
  <si>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</si>
  <si>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</si>
  <si>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</si>
  <si>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</si>
  <si>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</si>
  <si>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</si>
  <si>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</si>
  <si>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</si>
  <si>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</si>
  <si>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</si>
  <si>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</si>
  <si>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</si>
  <si>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</si>
  <si>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</si>
  <si>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</si>
  <si>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</si>
  <si>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</si>
  <si>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</si>
  <si>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</si>
  <si>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</si>
  <si>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</si>
  <si>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</si>
  <si>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</si>
  <si>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</si>
  <si>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</si>
  <si>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</si>
  <si>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</si>
  <si>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</si>
  <si>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</si>
  <si>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</si>
  <si>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</si>
  <si>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</si>
  <si>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</si>
  <si>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</si>
  <si>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</si>
  <si>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</si>
  <si>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</si>
  <si>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</si>
  <si>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</si>
  <si>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</si>
  <si>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</si>
  <si>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</si>
  <si>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</si>
  <si>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</si>
  <si>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</si>
  <si>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</si>
  <si>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</si>
  <si>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</si>
  <si>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</si>
  <si>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</si>
  <si>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</si>
  <si>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</si>
  <si>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</si>
  <si>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</si>
  <si>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</si>
  <si>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</si>
  <si>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</si>
  <si>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</si>
  <si>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</si>
  <si>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</si>
  <si>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</si>
  <si>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</si>
  <si>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</si>
  <si>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</si>
  <si>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</si>
  <si>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</si>
  <si>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</si>
  <si>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</si>
  <si>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</si>
  <si>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</si>
  <si>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</si>
  <si>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</si>
  <si>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</si>
  <si>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</si>
  <si>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</si>
  <si>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competencias del personal contratado.</t>
  </si>
  <si>
    <t>Incumplimiento de las metas establecidas</t>
  </si>
  <si>
    <t>Incumplimiento del 60% de los indicadores del proceso</t>
  </si>
  <si>
    <t>4. Rotación de Coordinadores de SG-SST del Nivel Central, Seccionales y Coordinaciones Administrativas</t>
  </si>
  <si>
    <t>Incumplimiento Plan Trabajo de SG-SST</t>
  </si>
  <si>
    <t>Posibilidad de incumplimiento de las metas establecidas por omisión en la ejecución de actividades del plan anual de SST.</t>
  </si>
  <si>
    <t>2. Falta de seguimiento y control a la ejecución del plan anual SST.</t>
  </si>
  <si>
    <t>Incumplimiento del 40% de los indicadores del proceso</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</si>
  <si>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</si>
  <si>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</si>
  <si>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</si>
  <si>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</si>
  <si>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</si>
  <si>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</si>
  <si>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2. Desconocimiento y no aplicación del Código de Ética y Buen Gobierno</t>
  </si>
  <si>
    <t>3. Carencia de compromiso  y transparencia de los servidores judiciales</t>
  </si>
  <si>
    <t/>
  </si>
  <si>
    <t>4. Deficiencia de  controles en el trámite  de los documentos</t>
  </si>
  <si>
    <t xml:space="preserve">5. No aplicación adecuada de los procedimientos de control </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</si>
  <si>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</si>
  <si>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</si>
  <si>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</si>
  <si>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</si>
  <si>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</si>
  <si>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</si>
  <si>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</si>
  <si>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</si>
  <si>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</si>
  <si>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</si>
  <si>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</si>
  <si>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</si>
  <si>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</si>
  <si>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</si>
  <si>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</si>
  <si>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</si>
  <si>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</si>
  <si>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</si>
  <si>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</si>
  <si>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</si>
  <si>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</si>
  <si>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</si>
  <si>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</si>
  <si>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</si>
  <si>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Acciones de respuesta ante noticias que afectan la imagen de la entidad</t>
  </si>
  <si>
    <t>NO</t>
  </si>
  <si>
    <t xml:space="preserve">Análisis de indicadores y acciones de mejoramiento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</si>
  <si>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</si>
  <si>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</si>
  <si>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</si>
  <si>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</si>
  <si>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</si>
  <si>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</si>
  <si>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</si>
  <si>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</si>
  <si>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</si>
  <si>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</si>
  <si>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</si>
  <si>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</si>
  <si>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</si>
  <si>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</si>
  <si>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</si>
  <si>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</si>
  <si>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</si>
  <si>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</si>
  <si>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</si>
  <si>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</si>
  <si>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</si>
  <si>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</si>
  <si>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</si>
  <si>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</si>
  <si>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</si>
  <si>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</si>
  <si>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</si>
  <si>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</si>
  <si>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</si>
  <si>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</si>
  <si>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</si>
  <si>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</si>
  <si>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</si>
  <si>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</si>
  <si>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</si>
  <si>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</si>
  <si>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</si>
  <si>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</si>
  <si>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</si>
  <si>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</si>
  <si>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</si>
  <si>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</si>
  <si>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</si>
  <si>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</si>
  <si>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</si>
  <si>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</si>
  <si>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</si>
  <si>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</si>
  <si>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</si>
  <si>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</si>
  <si>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</si>
  <si>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</si>
  <si>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</si>
  <si>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</si>
  <si>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</si>
  <si>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</si>
  <si>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</si>
  <si>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</si>
  <si>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</si>
  <si>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</si>
  <si>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</si>
  <si>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</si>
  <si>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</si>
  <si>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</si>
  <si>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</si>
  <si>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</si>
  <si>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</si>
  <si>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</si>
  <si>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</si>
  <si>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</si>
  <si>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</si>
  <si>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</si>
  <si>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</si>
  <si>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</si>
  <si>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</si>
  <si>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</si>
  <si>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</si>
  <si>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</si>
  <si>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</si>
  <si>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</si>
  <si>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</si>
  <si>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</si>
  <si>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</si>
  <si>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</si>
  <si>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</si>
  <si>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</si>
  <si>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</si>
  <si>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</si>
  <si>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</si>
  <si>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</si>
  <si>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</si>
  <si>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</si>
  <si>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</si>
  <si>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</si>
  <si>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</si>
  <si>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</si>
  <si>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</si>
  <si>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</si>
  <si>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</si>
  <si>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</si>
  <si>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</si>
  <si>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</si>
  <si>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</si>
  <si>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</si>
  <si>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</si>
  <si>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</si>
  <si>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</si>
  <si>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</si>
  <si>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</si>
  <si>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</si>
  <si>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</si>
  <si>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</si>
  <si>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</si>
  <si>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</si>
  <si>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</si>
  <si>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</si>
  <si>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</si>
  <si>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</si>
  <si>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</si>
  <si>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</si>
  <si>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</si>
  <si>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</si>
  <si>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</si>
  <si>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</si>
  <si>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</si>
  <si>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</si>
  <si>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</si>
  <si>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</si>
  <si>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</si>
  <si>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</si>
  <si>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</si>
  <si>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</si>
  <si>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EJECUTIVA SECCIONAL DE ADMINISTRACION JUDICIAL DE TUNJA</t>
  </si>
  <si>
    <t xml:space="preserve">2. Contagio de enfermedades en los espacios de trabajo </t>
  </si>
  <si>
    <t>X</t>
  </si>
  <si>
    <t>Describir el riesgo  de forma más amplia para mayor comprensión . Facilita la descripción el determinar cómo se materializa el riesgo.</t>
  </si>
  <si>
    <t>La Hoja calcula el impacto total teniendo en cuenta si selecciono más de un efecto</t>
  </si>
  <si>
    <t>Garantizar la permanencia de los Coordinadores SG SST.</t>
  </si>
  <si>
    <t>Realizar seguimiento al cumplimiento de los procedimientos de control.</t>
  </si>
  <si>
    <t>Qué Nivel Central garantice la asignación de los recursos humanos y técnicos para la implementación del SG SST.</t>
  </si>
  <si>
    <t xml:space="preserve">Hacer seguimiento a los eventos e identificar los picos epidemiológicos si llegan a presentarse. </t>
  </si>
  <si>
    <t xml:space="preserve">Socialización de la Ley antisoborno (ISO 37001:2016) a través de los correos institucionales. </t>
  </si>
  <si>
    <t>Socialización del Código ética y buen gobierno.</t>
  </si>
  <si>
    <t>Socialización de los valores instituciones a través del correo.</t>
  </si>
  <si>
    <t>Socialización de los valores institucionales, de la matriz de roles y responsabilidades frente al SG SST, el código de ética y la carta del buen trato al ciudadano.</t>
  </si>
  <si>
    <t xml:space="preserve">Cumplimiento de los anexos técnicos, verificación de los requisitos establecidos en los procesos de contratación. </t>
  </si>
  <si>
    <t>Seguir los procedimientos de investigación de accidentes de trabajo. Brindar información a los servidores del tiempo, como y cuando reportar accidentes de trabajo.</t>
  </si>
  <si>
    <t>1. Falta de planeación y proyección de los documentos previos para la contratación</t>
  </si>
  <si>
    <t>4. Baja participación e interés de los grupos de apoyo del SG-SST.</t>
  </si>
  <si>
    <t>3. Baja socialización de los programas y eventos y/o invitación muy próxima a la realización de los eventos</t>
  </si>
  <si>
    <t xml:space="preserve">1.  Ocurrencia de accidentes  y enfermedades laborales por causa de falta de señalización
</t>
  </si>
  <si>
    <t>3. Protestas o eventos de reclamo cerca a las instalaciones donde laboran los servidores judiciales</t>
  </si>
  <si>
    <t xml:space="preserve">El Coordinador SG-SST ejecuta anualmente los recursos financieros que el Nivel Central ha asignado para el fortalecimiento del talento humano que apoya el cumplimiento de la normatividad del SG SST. </t>
  </si>
  <si>
    <t>Promover la asistencia a las capacitaciones proporcionadas por el nivel central en temas de antisoborno</t>
  </si>
  <si>
    <t>Líder del proceso</t>
  </si>
  <si>
    <t>01/01/2024 -31/12/2024</t>
  </si>
  <si>
    <t>Recordar periódicamente las implicaciones y consecuencias de participar en conductas de corrupción</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</si>
  <si>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</si>
  <si>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 xml:space="preserve">No se ha materializado el riesgo. Los controles han sido efectivos. </t>
  </si>
  <si>
    <t>Con el apoyo de la ARL y actividades propias, se ejecutaron 91 actividades que estaban establecidas en el plan de trabajo del sistema de gestión SST.</t>
  </si>
  <si>
    <t xml:space="preserve">En este trimestre se presentaron 2 accidentes laborales, realizandose la gestión y reporte pertinente a la ARL y EPS, dentro de los términos. </t>
  </si>
  <si>
    <t>Durante el primer trimestre no se ha materializado el riesgo, los controles han sido efectivos</t>
  </si>
  <si>
    <t>No se realizó ninguna actividad</t>
  </si>
  <si>
    <t>Con el apoyo de la ARL y actividades propias, se ejecutaron 170 actividades que estaban establecidas en el plan de trabajo del sistema de gestión SST.</t>
  </si>
  <si>
    <t>El Coordinador  del SG-SST mensualmente identifica y actualiza la matriz de requisitos legales conforme en los lineamientos del P-SST-02. Procedimiento de identificación y evaluación de requisitos legales en SG-SST y envía a las seccionales para la implementación No identificación de la totalidad de normatividad por parte del Nivel Nacional y No aplicación de requisitos legales por parte de las Seccionales Matriz de requisitos legales</t>
  </si>
  <si>
    <t>El Coordinador  del SG-SST Fortalece  el recurso humano mediante la contratación de especialistas previa verificación del cumplimiento de requisitos y anexos técnicos.</t>
  </si>
  <si>
    <t>El coordinador del SG-SST y su equipo de trabajo identifican las causas que generan los accidentes y enfermedades laborales -Se Llevan a cabo las medidas correctivas y preventivas.</t>
  </si>
  <si>
    <t>El suministro de información para la calificación del AT se hace conforme a las solicitudes de pruebas que requiere la ARL y en caso de requerir información personal del servidor o de la atención de urgencias corresponde exclusivamente al servidor</t>
  </si>
  <si>
    <t>El Coordinador del SG-SST realiza el Seguimiento mensual del plan anual de trabajo propio y el establecido con la ARL de la  seccional y es comunicado al  Nivel Central.</t>
  </si>
  <si>
    <t>El suministro de información para la calificación del AT se hace conforme a las solicitudes de pruebas que requiere la ARL y en caso de requerir información personal del servidor o de la atención de urgencias corresponde exclusivamente al servidor.</t>
  </si>
  <si>
    <t>El reporte de AT  se realiza dentro de los términos a la ARL y a la EPS, si se presentan dudas respecto de qué clase de evento es, se verifica y se suministra la información preexistente al evento a la ARL para que realice la calificación.</t>
  </si>
  <si>
    <t>Dentro de los diferentes puntos de los procesos de contratación los documentos aportados por los interesados y se verifica el cumplimiento de requisitos establecidos en los anexos técnicos para evitar ventajas indebidas en procesos publicados en secop</t>
  </si>
  <si>
    <t>En los meses de agosto y septiembre se programaron 22 actividades para Tunja y Yopal de las cuales se realizaron 19, además se implementaron encuestas de satisfacción.</t>
  </si>
  <si>
    <t xml:space="preserve">PARA LOS RIESGOS DE CORRUPCIÓN POR POLÍTICA EL IMPACTO SIEMPRE SERÁ MAYOR O CATASTRÓFICO Y SU REDACCIÓN  DEBE CONSERVAR EL MODELO PROPUESTO </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</si>
  <si>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</si>
  <si>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</si>
  <si>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 xml:space="preserve">El coordinador del SGS-SS y su equipo de trabajo Fortalecerá las estrategias de convocatoria. Formación, capacitación y sensibilización de la importancia de la implementación de SG SST </t>
  </si>
  <si>
    <t>Se socializa la Política de Prevención de Riesgo Publico establecida en el  ACUERDO No. PSAA16-10560  Agosto 11 de 2016, en las Inducciones y Reinducciones del SGSST de manera anual. Con apoyo de la ARL se realizan talleres de prevención de riesgo Publico-</t>
  </si>
  <si>
    <t xml:space="preserve">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 </t>
  </si>
  <si>
    <t xml:space="preserve">Se revisaron los estándares de cumplimiento de requisitos legales de SG-SST, de acuerdo con resolución 0312 de 2019 </t>
  </si>
  <si>
    <t>Se revisaron los estándares de cumplimiento de requisitos legales de SG-SST, de acuerdo con resolución 0312 de 2019, se atendió la auditoría interna, como mecanismo para reforzar la posibilidad del cumplimento</t>
  </si>
  <si>
    <t>En este trimestre se presentaron 10 accidentes laborales, realizándose la gestión y reporte pertinente a la ARL y EPS, dentro de los términos, el incremento obedece a las actividades de bienestar social de los juegos seccionales de la Rama Judicial y corresponden en su mayoría en caídas del mismo nivel y las demás son golpes de contusiones.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</si>
  <si>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</si>
  <si>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VALORACIÓN RIESGO RESIDUAL</t>
  </si>
  <si>
    <t>OPCIÓN DE MANEJO</t>
  </si>
  <si>
    <t>PROCESO LÍDER</t>
  </si>
  <si>
    <t>ANÁLISIS DEL RESULTADO FINAL 
2 TRIMESTRE</t>
  </si>
  <si>
    <t>ANÁLISIS DEL RESULTADO FINAL 
3 TRIMESTRE</t>
  </si>
  <si>
    <t>ANÁLISIS DEL RESULTADO FINAL 
4 TRIMESTRE</t>
  </si>
  <si>
    <t>Durante el segundo  trimestre no se ha materializado el riesgo, los controles han sido efectivos</t>
  </si>
  <si>
    <t>Durante el  segundo  trimestre no se ha materializado el riesgo, los controles han sido efectivos</t>
  </si>
  <si>
    <t>Durante el  tercer  trimestre no se ha materializado el riesgo, los controles han sido efectivo</t>
  </si>
  <si>
    <t>Durante el tercer trimestre no se ha materializado el riesgo, los controles han sido efectivos</t>
  </si>
  <si>
    <t>Durante el tercer  trimestre no se ha materializado el riesgo, los controles han sido efectivos</t>
  </si>
  <si>
    <t>Con el apoyo de la ARL y actividades propias, se ejecutaron 101 actividades que estaban establecidas en el plan de trabajo del sistema de gestión SST.</t>
  </si>
  <si>
    <t>En este trimestre se presentaron  12 accidentes laborales, realizandose la gestión y reporte pertinente a la ARL y EPS, dentro de los términos. 
Uno de los accidntes reportados se califica como grave de acuerdo con normatividad.</t>
  </si>
  <si>
    <t>Durante el   cuarto trimestre no se ha materializado el riesgo, los controles han sido efectivo</t>
  </si>
  <si>
    <t>Durante el cuarto trimestre no se ha materializado el riesgo, los controles han sido efectivos</t>
  </si>
  <si>
    <t>Durante el cuarto  trimestre no se ha materializado el riesgo, los controles han sido efectivos</t>
  </si>
  <si>
    <t>En este trimestre se presentaron 3 accidentes laborales,realizandose la gestion y reporte pertinente a la ARL y EPS, dentro de los terminos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</si>
</sst>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4"/>
      <color theme="1"/>
      <name val="Azo Sans Medium"/>
    </font>
    <font>
      <b/>
      <sz val="11"/>
      <color theme="0"/>
      <name val="Calibri Light"/>
      <family val="2"/>
      <scheme val="major"/>
    </font>
    <font>
      <sz val="11"/>
      <color theme="1"/>
      <name val="Calibri Light"/>
      <family val="2"/>
      <scheme val="major"/>
    </font>
    <font>
      <sz val="10"/>
      <name val="Calibri Light"/>
      <family val="2"/>
      <scheme val="major"/>
    </font>
    <font>
      <sz val="10"/>
      <color theme="1"/>
      <name val="Calibri Light"/>
      <family val="2"/>
      <scheme val="major"/>
    </font>
    <font>
      <b/>
      <sz val="10"/>
      <color theme="0"/>
      <name val="Calibri Light"/>
      <family val="2"/>
      <scheme val="major"/>
    </font>
    <font>
      <b/>
      <sz val="10"/>
      <color rgb="FFFF0000"/>
      <name val="Calibri Light"/>
      <family val="2"/>
      <scheme val="major"/>
    </font>
    <font>
      <b/>
      <sz val="10"/>
      <color theme="1"/>
      <name val="Calibri Light"/>
      <family val="2"/>
      <scheme val="major"/>
    </font>
    <font>
      <sz val="11"/>
      <color theme="1"/>
      <name val="Calibri Light"/>
      <family val="2"/>
    </font>
    <font>
      <sz val="11"/>
      <color rgb="FF000000"/>
      <name val="Calibri Light"/>
      <family val="2"/>
    </font>
    <font>
      <sz val="12"/>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3">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4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2" fillId="0" borderId="0" xfId="0" applyFont="1" applyAlignment="1">
      <alignment horizontal="center" vertical="center"/>
    </xf>
    <xf numFmtId="0" fontId="33" fillId="0" borderId="0" xfId="0" applyFont="1" applyAlignment="1">
      <alignment horizontal="center" vertical="center" wrapText="1"/>
    </xf>
    <xf numFmtId="0" fontId="35" fillId="7" borderId="2" xfId="0" applyFont="1" applyFill="1" applyBorder="1" applyAlignment="1">
      <alignment horizontal="center" vertical="center" wrapText="1" readingOrder="1"/>
    </xf>
    <xf numFmtId="0" fontId="35" fillId="8" borderId="2" xfId="0" applyFont="1" applyFill="1" applyBorder="1" applyAlignment="1">
      <alignment horizontal="center" vertical="center" wrapText="1" readingOrder="1"/>
    </xf>
    <xf numFmtId="0" fontId="35" fillId="9" borderId="2" xfId="0" applyFont="1" applyFill="1" applyBorder="1" applyAlignment="1">
      <alignment horizontal="center" vertical="center" wrapText="1" readingOrder="1"/>
    </xf>
    <xf numFmtId="0" fontId="35" fillId="10" borderId="2" xfId="0" applyFont="1" applyFill="1" applyBorder="1" applyAlignment="1">
      <alignment horizontal="center" vertical="center" wrapText="1" readingOrder="1"/>
    </xf>
    <xf numFmtId="0" fontId="36" fillId="11" borderId="2" xfId="0" applyFont="1" applyFill="1" applyBorder="1" applyAlignment="1">
      <alignment horizontal="center" vertical="center" wrapText="1" readingOrder="1"/>
    </xf>
    <xf numFmtId="0" fontId="35" fillId="3" borderId="0" xfId="0" applyFont="1" applyFill="1" applyAlignment="1">
      <alignment horizontal="justify" vertical="center" wrapText="1" readingOrder="1"/>
    </xf>
    <xf numFmtId="0" fontId="37" fillId="3" borderId="0" xfId="0" applyFont="1" applyFill="1"/>
    <xf numFmtId="0" fontId="33" fillId="3" borderId="0" xfId="0" applyFont="1" applyFill="1" applyAlignment="1">
      <alignment horizontal="center" vertical="center" wrapText="1"/>
    </xf>
    <xf numFmtId="0" fontId="37" fillId="0" borderId="0" xfId="0" applyFont="1"/>
    <xf numFmtId="0" fontId="35" fillId="7" borderId="17" xfId="0" applyFont="1" applyFill="1" applyBorder="1" applyAlignment="1">
      <alignment horizontal="center" vertical="center" wrapText="1" readingOrder="1"/>
    </xf>
    <xf numFmtId="0" fontId="35" fillId="8" borderId="18" xfId="0" applyFont="1" applyFill="1" applyBorder="1" applyAlignment="1">
      <alignment horizontal="center" vertical="center" wrapText="1" readingOrder="1"/>
    </xf>
    <xf numFmtId="0" fontId="35" fillId="9" borderId="18" xfId="0" applyFont="1" applyFill="1" applyBorder="1" applyAlignment="1">
      <alignment horizontal="center" vertical="center" wrapText="1" readingOrder="1"/>
    </xf>
    <xf numFmtId="0" fontId="35" fillId="10" borderId="18" xfId="0" applyFont="1" applyFill="1" applyBorder="1" applyAlignment="1">
      <alignment horizontal="center" vertical="center" wrapText="1" readingOrder="1"/>
    </xf>
    <xf numFmtId="0" fontId="36" fillId="11" borderId="18" xfId="0" applyFont="1" applyFill="1" applyBorder="1" applyAlignment="1">
      <alignment horizontal="center" vertical="center" wrapText="1" readingOrder="1"/>
    </xf>
    <xf numFmtId="0" fontId="38" fillId="3" borderId="0" xfId="0" applyFont="1" applyFill="1"/>
    <xf numFmtId="1" fontId="37" fillId="3" borderId="0" xfId="0" applyNumberFormat="1" applyFont="1" applyFill="1" applyAlignment="1">
      <alignment horizontal="center"/>
    </xf>
    <xf numFmtId="0" fontId="39" fillId="3" borderId="0" xfId="0" applyFont="1" applyFill="1" applyAlignment="1">
      <alignment vertical="center"/>
    </xf>
    <xf numFmtId="0" fontId="37" fillId="3" borderId="0" xfId="0" applyFont="1" applyFill="1" applyAlignment="1">
      <alignment horizontal="center" vertical="center"/>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3" fillId="3" borderId="2" xfId="0" applyFont="1" applyFill="1" applyBorder="1" applyAlignment="1">
      <alignment horizontal="center" vertical="center" wrapText="1"/>
    </xf>
    <xf numFmtId="1" fontId="35"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3"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2" fillId="3" borderId="7" xfId="1" applyFont="1" applyFill="1" applyBorder="1" applyAlignment="1">
      <alignment horizontal="left" vertical="center" wrapText="1"/>
    </xf>
    <xf numFmtId="0" fontId="45" fillId="3" borderId="0" xfId="0" applyFont="1" applyFill="1" applyAlignment="1">
      <alignment horizontal="center" vertical="center" wrapText="1"/>
    </xf>
    <xf numFmtId="0" fontId="45"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5" fillId="3" borderId="61" xfId="0" applyFont="1" applyFill="1" applyBorder="1" applyAlignment="1">
      <alignment vertical="center" wrapText="1"/>
    </xf>
    <xf numFmtId="0" fontId="45" fillId="3" borderId="13" xfId="0" applyFont="1" applyFill="1" applyBorder="1" applyAlignment="1">
      <alignment vertical="center" wrapText="1"/>
    </xf>
    <xf numFmtId="0" fontId="47" fillId="0" borderId="0" xfId="0" applyFont="1"/>
    <xf numFmtId="0" fontId="50"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6"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7" fillId="0" borderId="0" xfId="0" applyFont="1" applyAlignment="1">
      <alignment horizontal="left"/>
    </xf>
    <xf numFmtId="0" fontId="46"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5"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6"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7" fillId="3" borderId="0" xfId="1" quotePrefix="1" applyFont="1" applyFill="1" applyAlignment="1">
      <alignment horizontal="center" vertical="center" wrapText="1"/>
    </xf>
    <xf numFmtId="0" fontId="45" fillId="3" borderId="0" xfId="1" quotePrefix="1" applyFont="1" applyFill="1" applyAlignment="1">
      <alignment horizontal="center" vertical="center" wrapText="1"/>
    </xf>
    <xf numFmtId="0" fontId="45" fillId="3" borderId="0" xfId="1" quotePrefix="1" applyFont="1" applyFill="1" applyAlignment="1">
      <alignment horizontal="left" vertical="top" wrapText="1"/>
    </xf>
    <xf numFmtId="0" fontId="45"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5" fillId="0" borderId="2" xfId="0" applyFont="1" applyBorder="1" applyAlignment="1">
      <alignment horizontal="left" vertical="center" wrapText="1" readingOrder="1"/>
    </xf>
    <xf numFmtId="9" fontId="35" fillId="0" borderId="2" xfId="4" applyFont="1" applyBorder="1" applyAlignment="1">
      <alignment horizontal="center" vertical="center" wrapText="1" readingOrder="1"/>
    </xf>
    <xf numFmtId="0" fontId="35" fillId="0" borderId="2" xfId="0" applyFont="1" applyBorder="1" applyAlignment="1">
      <alignment horizontal="justify" vertical="center" wrapText="1" readingOrder="1"/>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6" fillId="21" borderId="102" xfId="0" applyFont="1" applyFill="1" applyBorder="1" applyAlignment="1">
      <alignment horizontal="left" vertical="center" wrapText="1"/>
    </xf>
    <xf numFmtId="0" fontId="63" fillId="0" borderId="0" xfId="0" applyFont="1" applyAlignment="1">
      <alignment vertical="center" wrapText="1"/>
    </xf>
    <xf numFmtId="0" fontId="64" fillId="0" borderId="102" xfId="0" applyFont="1" applyBorder="1" applyAlignment="1">
      <alignment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horizontal="left" vertical="center"/>
    </xf>
    <xf numFmtId="0" fontId="66" fillId="3" borderId="102" xfId="0" applyFont="1" applyFill="1" applyBorder="1" applyAlignment="1">
      <alignment vertical="center" wrapText="1"/>
    </xf>
    <xf numFmtId="0" fontId="66" fillId="3" borderId="102" xfId="0" applyFont="1" applyFill="1" applyBorder="1" applyAlignment="1">
      <alignment vertical="center" wrapText="1" readingOrder="1"/>
    </xf>
    <xf numFmtId="0" fontId="66" fillId="3" borderId="102" xfId="0" applyFont="1" applyFill="1" applyBorder="1" applyAlignment="1">
      <alignment vertical="center"/>
    </xf>
    <xf numFmtId="0" fontId="66" fillId="3" borderId="102" xfId="0" applyFont="1" applyFill="1" applyBorder="1" applyAlignment="1">
      <alignment horizontal="center" vertical="center"/>
    </xf>
    <xf numFmtId="0" fontId="66" fillId="3" borderId="103" xfId="0" applyFont="1" applyFill="1" applyBorder="1" applyAlignment="1">
      <alignment horizontal="center" vertical="center" wrapText="1" readingOrder="1"/>
    </xf>
    <xf numFmtId="0" fontId="66" fillId="3" borderId="103" xfId="0" applyFont="1" applyFill="1" applyBorder="1" applyAlignment="1">
      <alignment horizontal="left" vertical="center" wrapText="1"/>
    </xf>
    <xf numFmtId="0" fontId="66" fillId="3" borderId="103" xfId="0" applyFont="1" applyFill="1" applyBorder="1" applyAlignment="1">
      <alignment horizontal="center" vertical="center"/>
    </xf>
    <xf numFmtId="0" fontId="64" fillId="0" borderId="0" xfId="0" applyFont="1" applyAlignment="1">
      <alignment vertical="center" wrapText="1" readingOrder="1"/>
    </xf>
    <xf numFmtId="0" fontId="66" fillId="3" borderId="0" xfId="0" applyFont="1" applyFill="1" applyAlignment="1">
      <alignment horizontal="center" vertical="center" wrapText="1" readingOrder="1"/>
    </xf>
    <xf numFmtId="0" fontId="66" fillId="0" borderId="0" xfId="0" applyFont="1" applyAlignment="1">
      <alignment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9" fillId="0" borderId="0" xfId="0" applyFont="1"/>
    <xf numFmtId="0" fontId="71" fillId="20" borderId="99" xfId="0" applyFont="1" applyFill="1" applyBorder="1" applyAlignment="1">
      <alignment horizontal="center" vertical="center"/>
    </xf>
    <xf numFmtId="0" fontId="71" fillId="5" borderId="99" xfId="0" applyFont="1" applyFill="1" applyBorder="1" applyAlignment="1">
      <alignment horizontal="center" vertical="center"/>
    </xf>
    <xf numFmtId="0" fontId="71" fillId="5" borderId="99" xfId="0" applyFont="1" applyFill="1" applyBorder="1" applyAlignment="1">
      <alignment vertical="center" wrapText="1"/>
    </xf>
    <xf numFmtId="0" fontId="71" fillId="3" borderId="99" xfId="0" applyFont="1" applyFill="1" applyBorder="1" applyAlignment="1">
      <alignment horizontal="left" vertical="top" wrapText="1"/>
    </xf>
    <xf numFmtId="0" fontId="72" fillId="3" borderId="99" xfId="0" applyFont="1" applyFill="1" applyBorder="1" applyAlignment="1">
      <alignment horizontal="center" vertical="center" wrapText="1"/>
    </xf>
    <xf numFmtId="0" fontId="73" fillId="3" borderId="99" xfId="0" applyFont="1" applyFill="1" applyBorder="1" applyAlignment="1">
      <alignment horizontal="center" vertical="center" wrapText="1"/>
    </xf>
    <xf numFmtId="0" fontId="73" fillId="3" borderId="99" xfId="0" applyFont="1" applyFill="1" applyBorder="1" applyAlignment="1">
      <alignment horizontal="left" vertical="center"/>
    </xf>
    <xf numFmtId="0" fontId="71" fillId="0" borderId="99" xfId="0" applyFont="1" applyBorder="1" applyAlignment="1">
      <alignment vertical="top" wrapText="1"/>
    </xf>
    <xf numFmtId="0" fontId="72" fillId="3" borderId="99" xfId="0" applyFont="1" applyFill="1" applyBorder="1" applyAlignment="1">
      <alignment horizontal="center" vertical="center"/>
    </xf>
    <xf numFmtId="0" fontId="73" fillId="3" borderId="99" xfId="0" applyFont="1" applyFill="1" applyBorder="1" applyAlignment="1">
      <alignment horizontal="center" vertical="center"/>
    </xf>
    <xf numFmtId="0" fontId="71" fillId="3" borderId="99" xfId="0" applyFont="1" applyFill="1" applyBorder="1" applyAlignment="1">
      <alignment horizontal="left" vertical="center" wrapText="1"/>
    </xf>
    <xf numFmtId="0" fontId="71" fillId="0" borderId="99" xfId="0" applyFont="1" applyBorder="1" applyAlignment="1">
      <alignment horizontal="left" vertical="center" wrapText="1"/>
    </xf>
    <xf numFmtId="0" fontId="73" fillId="0" borderId="99" xfId="0" applyFont="1" applyBorder="1" applyAlignment="1">
      <alignment horizontal="left" vertical="center"/>
    </xf>
    <xf numFmtId="0" fontId="69" fillId="0" borderId="0" xfId="0" applyFont="1" applyAlignment="1">
      <alignment horizontal="left"/>
    </xf>
    <xf numFmtId="0" fontId="67" fillId="0" borderId="0" xfId="0" applyFont="1" applyAlignment="1">
      <alignment horizontal="center"/>
    </xf>
    <xf numFmtId="0" fontId="69"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4" fillId="3" borderId="30" xfId="0" applyFont="1" applyFill="1" applyBorder="1" applyAlignment="1">
      <alignment horizontal="center" vertical="center"/>
    </xf>
    <xf numFmtId="0" fontId="74"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4" fillId="6" borderId="66" xfId="0" applyFont="1" applyFill="1" applyBorder="1" applyAlignment="1">
      <alignment horizontal="center" vertical="center" wrapText="1" readingOrder="1"/>
    </xf>
    <xf numFmtId="0" fontId="34" fillId="6" borderId="68" xfId="0" applyFont="1" applyFill="1" applyBorder="1" applyAlignment="1">
      <alignment horizontal="center" vertical="center" wrapText="1" readingOrder="1"/>
    </xf>
    <xf numFmtId="0" fontId="34" fillId="6" borderId="69" xfId="0" applyFont="1" applyFill="1" applyBorder="1" applyAlignment="1">
      <alignment horizontal="center" vertical="center" wrapText="1" readingOrder="1"/>
    </xf>
    <xf numFmtId="0" fontId="75" fillId="3" borderId="0" xfId="0" applyFont="1" applyFill="1"/>
    <xf numFmtId="0" fontId="34" fillId="6" borderId="28" xfId="0" applyFont="1" applyFill="1" applyBorder="1" applyAlignment="1">
      <alignment horizontal="center" vertical="center" wrapText="1" readingOrder="1"/>
    </xf>
    <xf numFmtId="0" fontId="34"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5" fillId="7" borderId="107" xfId="0" applyFont="1" applyFill="1" applyBorder="1" applyAlignment="1">
      <alignment horizontal="center" vertical="center" wrapText="1" readingOrder="1"/>
    </xf>
    <xf numFmtId="0" fontId="35" fillId="8" borderId="108" xfId="0" applyFont="1" applyFill="1" applyBorder="1" applyAlignment="1">
      <alignment horizontal="center" vertical="center" wrapText="1" readingOrder="1"/>
    </xf>
    <xf numFmtId="0" fontId="35" fillId="9" borderId="108" xfId="0" applyFont="1" applyFill="1" applyBorder="1" applyAlignment="1">
      <alignment horizontal="center" vertical="center" wrapText="1" readingOrder="1"/>
    </xf>
    <xf numFmtId="0" fontId="35" fillId="10" borderId="108" xfId="0" applyFont="1" applyFill="1" applyBorder="1" applyAlignment="1">
      <alignment horizontal="center" vertical="center" wrapText="1" readingOrder="1"/>
    </xf>
    <xf numFmtId="0" fontId="36" fillId="11" borderId="108" xfId="0" applyFont="1" applyFill="1" applyBorder="1" applyAlignment="1">
      <alignment horizontal="center" vertical="center" wrapText="1" readingOrder="1"/>
    </xf>
    <xf numFmtId="0" fontId="34"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7" xfId="0" applyBorder="1" applyAlignment="1">
      <alignment horizontal="center" vertical="center" wrapText="1"/>
    </xf>
    <xf numFmtId="0" fontId="0" fillId="0" borderId="73"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3" fontId="79" fillId="0" borderId="2" xfId="0" applyNumberFormat="1" applyFont="1" applyBorder="1" applyAlignment="1">
      <alignment horizontal="justify" vertical="center" wrapText="1"/>
    </xf>
    <xf numFmtId="0" fontId="80" fillId="0" borderId="31" xfId="0" applyFont="1" applyBorder="1" applyAlignment="1" applyProtection="1">
      <alignment horizontal="justify" vertical="center" wrapText="1"/>
      <protection locked="0"/>
    </xf>
    <xf numFmtId="0" fontId="80" fillId="0" borderId="2" xfId="0" applyFont="1" applyBorder="1" applyAlignment="1" applyProtection="1">
      <alignment horizontal="justify" vertical="center" wrapText="1"/>
      <protection locked="0"/>
    </xf>
    <xf numFmtId="0" fontId="82" fillId="4" borderId="48" xfId="0" applyFont="1" applyFill="1" applyBorder="1" applyAlignment="1">
      <alignment horizontal="center" vertical="center"/>
    </xf>
    <xf numFmtId="0" fontId="82" fillId="4" borderId="57" xfId="0" applyFont="1" applyFill="1" applyBorder="1" applyAlignment="1">
      <alignment horizontal="center" vertical="center" textRotation="90" wrapText="1"/>
    </xf>
    <xf numFmtId="0" fontId="82" fillId="4" borderId="58" xfId="0" applyFont="1" applyFill="1" applyBorder="1" applyAlignment="1">
      <alignment horizontal="center" vertical="center" textRotation="90" wrapText="1"/>
    </xf>
    <xf numFmtId="0" fontId="82" fillId="4" borderId="59" xfId="0" applyFont="1" applyFill="1" applyBorder="1" applyAlignment="1">
      <alignment horizontal="center" vertical="center" wrapText="1"/>
    </xf>
    <xf numFmtId="0" fontId="82" fillId="4" borderId="35" xfId="0" applyFont="1" applyFill="1" applyBorder="1" applyAlignment="1">
      <alignment horizontal="center" vertical="center" textRotation="90" wrapText="1"/>
    </xf>
    <xf numFmtId="0" fontId="83" fillId="4" borderId="35" xfId="0" applyFont="1" applyFill="1" applyBorder="1" applyAlignment="1">
      <alignment horizontal="center" vertical="center" textRotation="90"/>
    </xf>
    <xf numFmtId="0" fontId="82" fillId="4" borderId="35" xfId="0" applyFont="1" applyFill="1" applyBorder="1" applyAlignment="1">
      <alignment horizontal="center" vertical="center" wrapText="1"/>
    </xf>
    <xf numFmtId="0" fontId="82" fillId="4" borderId="55" xfId="0" applyFont="1" applyFill="1" applyBorder="1" applyAlignment="1">
      <alignment horizontal="center" vertical="center" textRotation="90" wrapText="1"/>
    </xf>
    <xf numFmtId="0" fontId="82" fillId="4" borderId="1" xfId="0" applyFont="1" applyFill="1" applyBorder="1" applyAlignment="1">
      <alignment horizontal="center" vertical="center" textRotation="90" wrapText="1"/>
    </xf>
    <xf numFmtId="0" fontId="81" fillId="0" borderId="31" xfId="0" applyFont="1" applyBorder="1" applyAlignment="1">
      <alignment horizontal="center" vertical="center" wrapText="1"/>
    </xf>
    <xf numFmtId="2" fontId="81" fillId="0" borderId="31" xfId="3" applyNumberFormat="1" applyFont="1" applyBorder="1" applyAlignment="1">
      <alignment horizontal="center" vertical="center" wrapText="1"/>
    </xf>
    <xf numFmtId="0" fontId="81" fillId="0" borderId="19" xfId="0" applyFont="1" applyBorder="1" applyAlignment="1">
      <alignment horizontal="center" vertical="center" wrapText="1"/>
    </xf>
    <xf numFmtId="2" fontId="81" fillId="0" borderId="2" xfId="3" applyNumberFormat="1" applyFont="1" applyBorder="1" applyAlignment="1">
      <alignment horizontal="center" vertical="center" wrapText="1"/>
    </xf>
    <xf numFmtId="0" fontId="81" fillId="0" borderId="2" xfId="0" applyFont="1" applyBorder="1" applyAlignment="1">
      <alignment horizontal="center" vertical="center" wrapText="1"/>
    </xf>
    <xf numFmtId="2" fontId="81" fillId="0" borderId="2" xfId="3" applyNumberFormat="1" applyFont="1" applyBorder="1" applyAlignment="1">
      <alignment horizontal="left" vertical="center" wrapText="1"/>
    </xf>
    <xf numFmtId="2" fontId="81" fillId="0" borderId="2" xfId="3" applyNumberFormat="1" applyFont="1" applyBorder="1" applyAlignment="1">
      <alignment horizontal="justify" vertical="center" wrapText="1"/>
    </xf>
    <xf numFmtId="0" fontId="81" fillId="0" borderId="20" xfId="0" applyFont="1" applyBorder="1" applyAlignment="1">
      <alignment horizontal="center" vertical="center" wrapText="1"/>
    </xf>
    <xf numFmtId="2" fontId="81" fillId="0" borderId="20" xfId="3" applyNumberFormat="1" applyFont="1" applyBorder="1" applyAlignment="1">
      <alignment horizontal="center" vertical="center" wrapText="1"/>
    </xf>
    <xf numFmtId="2" fontId="81" fillId="0" borderId="20" xfId="3" applyNumberFormat="1" applyFont="1" applyBorder="1" applyAlignment="1">
      <alignment horizontal="justify" vertical="center" wrapText="1"/>
    </xf>
    <xf numFmtId="3" fontId="79" fillId="0" borderId="31" xfId="0" applyNumberFormat="1" applyFont="1" applyBorder="1" applyAlignment="1">
      <alignment horizontal="justify" vertical="center" wrapText="1"/>
    </xf>
    <xf numFmtId="3" fontId="79" fillId="0" borderId="20" xfId="0" applyNumberFormat="1" applyFont="1" applyBorder="1" applyAlignment="1">
      <alignment horizontal="justify" vertical="center" wrapText="1"/>
    </xf>
    <xf numFmtId="0" fontId="78" fillId="4" borderId="6" xfId="0" applyFont="1" applyFill="1" applyBorder="1" applyAlignment="1">
      <alignment horizontal="left" vertical="top"/>
    </xf>
    <xf numFmtId="0" fontId="78" fillId="4" borderId="0" xfId="0" applyFont="1" applyFill="1" applyAlignment="1">
      <alignment horizontal="left" vertical="top"/>
    </xf>
    <xf numFmtId="0" fontId="79" fillId="3" borderId="0" xfId="0" applyFont="1" applyFill="1" applyAlignment="1">
      <alignment horizontal="center" vertical="center"/>
    </xf>
    <xf numFmtId="3" fontId="79" fillId="0" borderId="19" xfId="0" applyNumberFormat="1" applyFont="1" applyBorder="1" applyAlignment="1">
      <alignment horizontal="justify" vertical="center" wrapText="1"/>
    </xf>
    <xf numFmtId="0" fontId="79" fillId="0" borderId="2" xfId="0" applyFont="1" applyBorder="1" applyAlignment="1">
      <alignment horizontal="justify" vertical="center"/>
    </xf>
    <xf numFmtId="3" fontId="79" fillId="0" borderId="0" xfId="0" applyNumberFormat="1" applyFont="1" applyAlignment="1">
      <alignment horizontal="left"/>
    </xf>
    <xf numFmtId="0" fontId="79" fillId="0" borderId="0" xfId="0" applyFont="1"/>
    <xf numFmtId="0" fontId="79" fillId="0" borderId="109" xfId="0" applyFont="1" applyBorder="1" applyAlignment="1">
      <alignment horizontal="justify" vertical="center" wrapText="1"/>
    </xf>
    <xf numFmtId="0" fontId="79" fillId="0" borderId="25" xfId="0" applyFont="1" applyBorder="1" applyAlignment="1">
      <alignment horizontal="justify" vertical="center" wrapText="1"/>
    </xf>
    <xf numFmtId="0" fontId="79" fillId="0" borderId="110" xfId="0" applyFont="1" applyBorder="1" applyAlignment="1">
      <alignment horizontal="justify" vertical="center" wrapText="1"/>
    </xf>
    <xf numFmtId="0" fontId="79" fillId="0" borderId="96" xfId="0" applyFont="1" applyBorder="1" applyAlignment="1">
      <alignment horizontal="justify" vertical="center"/>
    </xf>
    <xf numFmtId="0" fontId="79" fillId="0" borderId="25" xfId="0" applyFont="1" applyBorder="1" applyAlignment="1">
      <alignment horizontal="justify" vertical="center"/>
    </xf>
    <xf numFmtId="0" fontId="79" fillId="0" borderId="110" xfId="0" applyFont="1" applyBorder="1" applyAlignment="1">
      <alignment horizontal="justify" vertical="center"/>
    </xf>
    <xf numFmtId="0" fontId="81" fillId="0" borderId="111" xfId="0" applyFont="1" applyBorder="1" applyAlignment="1">
      <alignment horizontal="center" vertical="center" wrapText="1"/>
    </xf>
    <xf numFmtId="0" fontId="81" fillId="0" borderId="73" xfId="0" applyFont="1" applyBorder="1" applyAlignment="1">
      <alignment horizontal="center" vertical="center" wrapText="1"/>
    </xf>
    <xf numFmtId="0" fontId="81" fillId="0" borderId="27" xfId="0" applyFont="1" applyBorder="1" applyAlignment="1">
      <alignment horizontal="center" vertical="center" wrapText="1"/>
    </xf>
    <xf numFmtId="0" fontId="81" fillId="0" borderId="112" xfId="0" applyFont="1" applyBorder="1" applyAlignment="1">
      <alignment horizontal="center" vertical="center" wrapText="1"/>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85" fillId="0" borderId="2" xfId="0" applyFont="1" applyBorder="1" applyAlignment="1">
      <alignment horizontal="justify" vertical="center" wrapText="1"/>
    </xf>
    <xf numFmtId="0" fontId="86" fillId="0" borderId="2" xfId="0" applyFont="1" applyBorder="1" applyAlignment="1">
      <alignment horizontal="justify" vertical="center" wrapText="1"/>
    </xf>
    <xf numFmtId="0" fontId="86" fillId="0" borderId="2" xfId="0" applyFont="1" applyBorder="1" applyAlignment="1">
      <alignment horizontal="justify" vertical="center"/>
    </xf>
    <xf numFmtId="0" fontId="0" fillId="0" borderId="2" xfId="0" applyBorder="1" applyAlignment="1">
      <alignment horizontal="center" vertical="center" wrapText="1"/>
    </xf>
    <xf numFmtId="0" fontId="0" fillId="0" borderId="2" xfId="0" applyBorder="1" applyAlignment="1">
      <alignment horizontal="left"/>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64" xfId="0" applyFont="1" applyFill="1" applyBorder="1" applyAlignment="1">
      <alignment horizontal="center" vertical="center" wrapText="1"/>
    </xf>
    <xf numFmtId="0" fontId="87" fillId="0" borderId="0" xfId="0" applyFont="1" applyAlignment="1">
      <alignment wrapText="1"/>
    </xf>
    <xf numFmtId="0" fontId="85" fillId="3" borderId="2" xfId="0" applyFont="1" applyFill="1" applyBorder="1" applyAlignment="1">
      <alignment horizontal="justify" vertical="center" wrapText="1"/>
    </xf>
    <xf numFmtId="164" fontId="50" fillId="15" borderId="0" xfId="0" applyNumberFormat="1"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6" fillId="0" borderId="0" xfId="0" applyFont="1" applyAlignment="1">
      <alignment horizontal="center"/>
    </xf>
    <xf numFmtId="0" fontId="50" fillId="15" borderId="0" xfId="0" applyFont="1" applyFill="1" applyAlignment="1" applyProtection="1">
      <alignment horizontal="center" vertical="center"/>
      <protection locked="0"/>
    </xf>
    <xf numFmtId="0" fontId="50"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2"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77" fillId="5" borderId="99" xfId="0" applyFont="1" applyFill="1" applyBorder="1" applyAlignment="1" applyProtection="1">
      <alignment horizontal="center" vertical="center" wrapText="1"/>
      <protection locked="0"/>
    </xf>
    <xf numFmtId="0" fontId="77" fillId="5"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70" fillId="19" borderId="99" xfId="0" applyFont="1" applyFill="1" applyBorder="1" applyAlignment="1">
      <alignment horizontal="center"/>
    </xf>
    <xf numFmtId="0" fontId="68" fillId="0" borderId="0" xfId="0" applyFont="1" applyAlignment="1">
      <alignment horizontal="center" vertical="center" wrapText="1"/>
    </xf>
    <xf numFmtId="0" fontId="71" fillId="20" borderId="99" xfId="0" applyFont="1" applyFill="1" applyBorder="1" applyAlignment="1">
      <alignment horizontal="center" vertical="center" wrapText="1"/>
    </xf>
    <xf numFmtId="0" fontId="71" fillId="20" borderId="99" xfId="0" applyFont="1" applyFill="1" applyBorder="1" applyAlignment="1">
      <alignment horizontal="center" vertical="center"/>
    </xf>
    <xf numFmtId="0" fontId="42" fillId="3" borderId="0" xfId="1" applyFont="1" applyFill="1" applyAlignment="1">
      <alignment horizontal="justify" vertical="center" wrapText="1"/>
    </xf>
    <xf numFmtId="0" fontId="42" fillId="3" borderId="0" xfId="1" applyFont="1" applyFill="1" applyAlignment="1">
      <alignment horizontal="left" vertical="center" wrapText="1"/>
    </xf>
    <xf numFmtId="0" fontId="42" fillId="3" borderId="0" xfId="1" applyFont="1" applyFill="1" applyAlignment="1">
      <alignment horizontal="center"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5"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4" xfId="1" applyFont="1" applyFill="1" applyBorder="1" applyAlignment="1">
      <alignment horizontal="justify" vertical="center" wrapText="1"/>
    </xf>
    <xf numFmtId="0" fontId="45" fillId="3" borderId="25" xfId="0" applyFont="1" applyFill="1" applyBorder="1" applyAlignment="1">
      <alignment horizontal="left" vertical="center" wrapText="1"/>
    </xf>
    <xf numFmtId="0" fontId="45" fillId="3" borderId="27" xfId="0" applyFont="1" applyFill="1" applyBorder="1" applyAlignment="1">
      <alignment horizontal="left" vertical="center" wrapText="1"/>
    </xf>
    <xf numFmtId="0" fontId="42" fillId="3" borderId="25" xfId="1" applyFont="1" applyFill="1" applyBorder="1" applyAlignment="1">
      <alignment horizontal="justify" vertical="center" wrapText="1"/>
    </xf>
    <xf numFmtId="0" fontId="42" fillId="3" borderId="90" xfId="1" applyFont="1" applyFill="1" applyBorder="1" applyAlignment="1">
      <alignment horizontal="justify"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6" fillId="4" borderId="72" xfId="2" applyFont="1" applyFill="1" applyBorder="1" applyAlignment="1">
      <alignment horizontal="center" vertical="center" wrapText="1"/>
    </xf>
    <xf numFmtId="0" fontId="46" fillId="4" borderId="72" xfId="1" applyFont="1" applyFill="1" applyBorder="1" applyAlignment="1">
      <alignment horizontal="center" vertical="center"/>
    </xf>
    <xf numFmtId="0" fontId="46" fillId="4" borderId="89" xfId="1" applyFont="1" applyFill="1" applyBorder="1" applyAlignment="1">
      <alignment horizontal="center" vertical="center"/>
    </xf>
    <xf numFmtId="0" fontId="45" fillId="7" borderId="2" xfId="0" applyFont="1" applyFill="1" applyBorder="1" applyAlignment="1">
      <alignment horizontal="left" vertical="center" wrapText="1"/>
    </xf>
    <xf numFmtId="0" fontId="42" fillId="3" borderId="60" xfId="1" applyFont="1" applyFill="1" applyBorder="1" applyAlignment="1">
      <alignment horizontal="justify" vertical="center" wrapText="1"/>
    </xf>
    <xf numFmtId="0" fontId="42" fillId="3" borderId="87" xfId="1" applyFont="1" applyFill="1" applyBorder="1" applyAlignment="1">
      <alignment horizontal="justify" vertical="center" wrapText="1"/>
    </xf>
    <xf numFmtId="0" fontId="45" fillId="7" borderId="25" xfId="0" applyFont="1" applyFill="1" applyBorder="1" applyAlignment="1">
      <alignment horizontal="left" vertical="center" wrapText="1"/>
    </xf>
    <xf numFmtId="0" fontId="45" fillId="7" borderId="27"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5" fillId="3" borderId="61" xfId="0" applyFont="1" applyFill="1" applyBorder="1" applyAlignment="1">
      <alignment vertical="center" wrapText="1"/>
    </xf>
    <xf numFmtId="0" fontId="45" fillId="3" borderId="13" xfId="0" applyFont="1" applyFill="1" applyBorder="1" applyAlignment="1">
      <alignment vertical="center" wrapText="1"/>
    </xf>
    <xf numFmtId="0" fontId="45" fillId="3" borderId="70" xfId="0" applyFont="1" applyFill="1" applyBorder="1" applyAlignment="1">
      <alignment vertical="center" wrapText="1"/>
    </xf>
    <xf numFmtId="0" fontId="45" fillId="3" borderId="71" xfId="0" applyFont="1" applyFill="1" applyBorder="1" applyAlignment="1">
      <alignment vertical="center" wrapText="1"/>
    </xf>
    <xf numFmtId="0" fontId="45" fillId="3" borderId="11" xfId="0" applyFont="1" applyFill="1" applyBorder="1" applyAlignment="1">
      <alignment vertical="center" wrapText="1"/>
    </xf>
    <xf numFmtId="0" fontId="45" fillId="3" borderId="13" xfId="0" applyFont="1" applyFill="1" applyBorder="1" applyAlignment="1">
      <alignment horizontal="left" vertical="center" wrapText="1"/>
    </xf>
    <xf numFmtId="0" fontId="45" fillId="3" borderId="11" xfId="0" applyFont="1" applyFill="1" applyBorder="1" applyAlignment="1">
      <alignment horizontal="left" vertical="center" wrapText="1"/>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82"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5" fillId="3" borderId="6" xfId="1" quotePrefix="1" applyFont="1" applyFill="1" applyBorder="1" applyAlignment="1">
      <alignment horizontal="left" vertical="top" wrapText="1"/>
    </xf>
    <xf numFmtId="0" fontId="45" fillId="3" borderId="83"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4"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6" fillId="4" borderId="68" xfId="2" applyFont="1" applyFill="1" applyBorder="1" applyAlignment="1">
      <alignment horizontal="center" vertical="center" wrapText="1"/>
    </xf>
    <xf numFmtId="0" fontId="46" fillId="4" borderId="85" xfId="2" applyFont="1" applyFill="1" applyBorder="1" applyAlignment="1">
      <alignment horizontal="center" vertical="center" wrapText="1"/>
    </xf>
    <xf numFmtId="0" fontId="46" fillId="4" borderId="86" xfId="1" applyFont="1" applyFill="1" applyBorder="1" applyAlignment="1">
      <alignment horizontal="center" vertical="center"/>
    </xf>
    <xf numFmtId="0" fontId="46" fillId="4" borderId="82" xfId="1"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9" fontId="0" fillId="0" borderId="19" xfId="4" applyFont="1" applyBorder="1" applyAlignment="1">
      <alignment horizontal="center" vertical="center" wrapText="1"/>
    </xf>
    <xf numFmtId="0" fontId="49" fillId="0" borderId="31"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20"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9" fontId="41" fillId="0" borderId="20" xfId="4" applyFont="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0" fillId="0" borderId="3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20" xfId="0" applyFont="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27"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0" xfId="0" applyFont="1" applyAlignment="1">
      <alignment horizontal="center"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20" fillId="0" borderId="19" xfId="0" applyFont="1" applyBorder="1" applyAlignment="1">
      <alignment horizontal="center" vertical="center" wrapText="1"/>
    </xf>
    <xf numFmtId="0" fontId="0" fillId="0" borderId="81" xfId="0" applyBorder="1" applyAlignment="1">
      <alignment horizontal="center" vertical="center" wrapText="1"/>
    </xf>
    <xf numFmtId="0" fontId="9" fillId="0" borderId="1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0" xfId="0"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9" fillId="0" borderId="31" xfId="0" applyFont="1" applyBorder="1" applyAlignment="1">
      <alignment horizontal="center" vertical="center" wrapText="1"/>
    </xf>
    <xf numFmtId="2" fontId="0" fillId="0" borderId="31" xfId="3" applyNumberFormat="1" applyFont="1" applyBorder="1" applyAlignment="1">
      <alignment horizontal="center" vertical="center" wrapText="1"/>
    </xf>
    <xf numFmtId="0" fontId="84" fillId="0" borderId="31"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20" xfId="0" applyFont="1" applyBorder="1" applyAlignment="1">
      <alignment horizontal="center" vertical="center" wrapText="1"/>
    </xf>
    <xf numFmtId="0" fontId="82" fillId="4" borderId="36" xfId="0" applyFont="1" applyFill="1" applyBorder="1" applyAlignment="1">
      <alignment horizontal="center" vertical="center" wrapText="1"/>
    </xf>
    <xf numFmtId="0" fontId="82" fillId="4" borderId="45" xfId="0" applyFont="1" applyFill="1" applyBorder="1" applyAlignment="1">
      <alignment horizontal="center" vertical="center" wrapText="1"/>
    </xf>
    <xf numFmtId="0" fontId="82" fillId="4" borderId="37" xfId="0" applyFont="1" applyFill="1" applyBorder="1" applyAlignment="1">
      <alignment horizontal="center" vertical="center" wrapText="1"/>
    </xf>
    <xf numFmtId="0" fontId="81" fillId="3" borderId="2" xfId="0" applyFont="1" applyFill="1" applyBorder="1" applyAlignment="1" applyProtection="1">
      <alignment horizontal="left" vertical="center" wrapText="1"/>
      <protection locked="0"/>
    </xf>
    <xf numFmtId="0" fontId="81" fillId="0" borderId="78" xfId="0" applyFont="1" applyBorder="1" applyAlignment="1">
      <alignment horizontal="center" vertical="center" wrapText="1"/>
    </xf>
    <xf numFmtId="0" fontId="81" fillId="0" borderId="79" xfId="0" applyFont="1" applyBorder="1" applyAlignment="1">
      <alignment horizontal="center" vertical="center" wrapText="1"/>
    </xf>
    <xf numFmtId="0" fontId="81" fillId="0" borderId="80" xfId="0" applyFont="1" applyBorder="1" applyAlignment="1">
      <alignment horizontal="center" vertical="center" wrapText="1"/>
    </xf>
    <xf numFmtId="0" fontId="82" fillId="4" borderId="34" xfId="0" applyFont="1" applyFill="1" applyBorder="1" applyAlignment="1">
      <alignment horizontal="center" vertical="center"/>
    </xf>
    <xf numFmtId="0" fontId="82" fillId="4" borderId="35" xfId="0" applyFont="1" applyFill="1" applyBorder="1" applyAlignment="1">
      <alignment horizontal="center" vertical="center"/>
    </xf>
    <xf numFmtId="3" fontId="78" fillId="4" borderId="34" xfId="0" applyNumberFormat="1" applyFont="1" applyFill="1" applyBorder="1" applyAlignment="1">
      <alignment horizontal="center" vertical="center"/>
    </xf>
    <xf numFmtId="3" fontId="78" fillId="4" borderId="35" xfId="0" applyNumberFormat="1" applyFont="1" applyFill="1" applyBorder="1" applyAlignment="1">
      <alignment horizontal="center" vertical="center"/>
    </xf>
    <xf numFmtId="0" fontId="78" fillId="4" borderId="34" xfId="0" applyFont="1" applyFill="1" applyBorder="1" applyAlignment="1">
      <alignment horizontal="center" vertical="center" textRotation="90" wrapText="1"/>
    </xf>
    <xf numFmtId="0" fontId="78" fillId="4" borderId="35" xfId="0" applyFont="1" applyFill="1" applyBorder="1" applyAlignment="1">
      <alignment horizontal="center" vertical="center" textRotation="90" wrapText="1"/>
    </xf>
    <xf numFmtId="0" fontId="78" fillId="4" borderId="34" xfId="0" applyFont="1" applyFill="1" applyBorder="1" applyAlignment="1">
      <alignment horizontal="center" vertical="center" wrapText="1"/>
    </xf>
    <xf numFmtId="0" fontId="78" fillId="4" borderId="35" xfId="0" applyFont="1" applyFill="1" applyBorder="1" applyAlignment="1">
      <alignment horizontal="center" vertical="center" wrapText="1"/>
    </xf>
    <xf numFmtId="2" fontId="81" fillId="0" borderId="31" xfId="3" applyNumberFormat="1" applyFont="1" applyBorder="1" applyAlignment="1">
      <alignment horizontal="center" vertical="center" wrapText="1"/>
    </xf>
    <xf numFmtId="2" fontId="81" fillId="0" borderId="2" xfId="3" applyNumberFormat="1" applyFont="1" applyBorder="1" applyAlignment="1">
      <alignment horizontal="center" vertical="center" wrapText="1"/>
    </xf>
    <xf numFmtId="2" fontId="81" fillId="0" borderId="20" xfId="3" applyNumberFormat="1" applyFont="1" applyBorder="1" applyAlignment="1">
      <alignment horizontal="center" vertical="center" wrapText="1"/>
    </xf>
    <xf numFmtId="0" fontId="81" fillId="0" borderId="31" xfId="0" applyFont="1" applyBorder="1" applyAlignment="1">
      <alignment horizontal="center" vertical="center" wrapText="1"/>
    </xf>
    <xf numFmtId="0" fontId="81" fillId="0" borderId="2" xfId="0" applyFont="1" applyBorder="1" applyAlignment="1">
      <alignment horizontal="center" vertical="center" wrapText="1"/>
    </xf>
    <xf numFmtId="0" fontId="81" fillId="0" borderId="20" xfId="0"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81" fillId="0" borderId="63" xfId="0" applyFont="1" applyBorder="1" applyAlignment="1">
      <alignment horizontal="center" vertical="center" wrapText="1"/>
    </xf>
    <xf numFmtId="0" fontId="81" fillId="0" borderId="64" xfId="0" applyFont="1" applyBorder="1" applyAlignment="1">
      <alignment horizontal="center" vertical="center" wrapText="1"/>
    </xf>
    <xf numFmtId="0" fontId="81" fillId="0" borderId="65" xfId="0" applyFont="1" applyBorder="1" applyAlignment="1">
      <alignment horizontal="center" vertical="center" wrapText="1"/>
    </xf>
    <xf numFmtId="0" fontId="82" fillId="4" borderId="2" xfId="0" applyFont="1" applyFill="1" applyBorder="1" applyAlignment="1">
      <alignment horizontal="left" vertical="center"/>
    </xf>
    <xf numFmtId="0" fontId="82" fillId="4" borderId="38" xfId="0" applyFont="1" applyFill="1" applyBorder="1" applyAlignment="1">
      <alignment horizontal="center" vertical="center"/>
    </xf>
    <xf numFmtId="0" fontId="82" fillId="4" borderId="46" xfId="0" applyFont="1" applyFill="1" applyBorder="1" applyAlignment="1">
      <alignment horizontal="center" vertical="center"/>
    </xf>
    <xf numFmtId="0" fontId="82" fillId="4" borderId="47" xfId="0" applyFont="1" applyFill="1" applyBorder="1" applyAlignment="1">
      <alignment horizontal="center" vertical="center"/>
    </xf>
    <xf numFmtId="0" fontId="82" fillId="4" borderId="48" xfId="0" applyFont="1" applyFill="1" applyBorder="1" applyAlignment="1">
      <alignment horizontal="center" vertical="center"/>
    </xf>
    <xf numFmtId="0" fontId="82" fillId="4" borderId="34" xfId="0" applyFont="1" applyFill="1" applyBorder="1" applyAlignment="1">
      <alignment horizontal="center" vertical="center" textRotation="1"/>
    </xf>
    <xf numFmtId="0" fontId="82" fillId="4" borderId="35" xfId="0" applyFont="1" applyFill="1" applyBorder="1" applyAlignment="1">
      <alignment horizontal="center" vertical="center" textRotation="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7" xfId="0" applyFill="1" applyBorder="1" applyAlignment="1">
      <alignment horizontal="center" vertical="center" wrapText="1"/>
    </xf>
    <xf numFmtId="2" fontId="0" fillId="0" borderId="40" xfId="0" applyNumberFormat="1" applyBorder="1" applyAlignment="1">
      <alignment horizontal="center" vertical="center" wrapText="1"/>
    </xf>
    <xf numFmtId="9"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7"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4" borderId="38"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3" fillId="4" borderId="34" xfId="0" applyFont="1" applyFill="1" applyBorder="1" applyAlignment="1">
      <alignment horizontal="center" vertical="center" textRotation="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7" fillId="0" borderId="2" xfId="0" applyFont="1" applyBorder="1" applyAlignment="1">
      <alignment horizontal="left" vertical="center" wrapText="1"/>
    </xf>
    <xf numFmtId="0" fontId="34" fillId="6" borderId="2" xfId="0" applyFont="1" applyFill="1" applyBorder="1" applyAlignment="1">
      <alignment horizontal="center" vertical="center" wrapText="1" readingOrder="1"/>
    </xf>
    <xf numFmtId="0" fontId="37" fillId="0" borderId="2" xfId="0" applyFont="1" applyBorder="1" applyAlignment="1">
      <alignment horizontal="left" vertical="top" wrapText="1"/>
    </xf>
    <xf numFmtId="0" fontId="34" fillId="6" borderId="0" xfId="0" applyFont="1" applyFill="1" applyAlignment="1">
      <alignment horizontal="center" vertical="center" wrapText="1" readingOrder="1"/>
    </xf>
    <xf numFmtId="0" fontId="32" fillId="0" borderId="106" xfId="0" applyFont="1" applyBorder="1" applyAlignment="1">
      <alignment horizontal="center" vertical="center"/>
    </xf>
    <xf numFmtId="0" fontId="32"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4" fillId="0" borderId="7" xfId="0" applyFont="1" applyBorder="1" applyAlignment="1">
      <alignment horizontal="center" vertical="center" wrapText="1"/>
    </xf>
    <xf numFmtId="0" fontId="44"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 xfId="0" applyFont="1" applyFill="1" applyBorder="1" applyAlignment="1">
      <alignment horizontal="center" vertical="center" wrapText="1"/>
    </xf>
    <xf numFmtId="0" fontId="12" fillId="0" borderId="31" xfId="0" applyFont="1" applyBorder="1" applyAlignment="1">
      <alignment horizontal="center" vertical="center"/>
    </xf>
    <xf numFmtId="1" fontId="28" fillId="11" borderId="79" xfId="0" applyNumberFormat="1" applyFont="1" applyFill="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2" xfId="0" applyFont="1" applyBorder="1" applyAlignment="1">
      <alignment horizontal="center" vertical="center" wrapText="1"/>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20" xfId="0" applyFont="1" applyBorder="1" applyAlignment="1" applyProtection="1">
      <alignment horizontal="center" vertical="center"/>
      <protection locked="0"/>
    </xf>
    <xf numFmtId="0" fontId="12" fillId="0" borderId="20" xfId="0" applyFont="1" applyBorder="1" applyAlignment="1">
      <alignment horizontal="center" vertical="center"/>
    </xf>
    <xf numFmtId="1" fontId="28" fillId="11" borderId="78" xfId="0" applyNumberFormat="1" applyFont="1" applyFill="1" applyBorder="1" applyAlignment="1" applyProtection="1">
      <alignment horizontal="center" vertical="center" wrapText="1"/>
      <protection locked="0"/>
    </xf>
    <xf numFmtId="1" fontId="28" fillId="11" borderId="80" xfId="0" applyNumberFormat="1" applyFont="1" applyFill="1" applyBorder="1" applyAlignment="1" applyProtection="1">
      <alignment horizontal="center" vertical="center" wrapText="1"/>
      <protection locked="0"/>
    </xf>
    <xf numFmtId="1" fontId="28" fillId="0" borderId="20" xfId="0" applyNumberFormat="1" applyFont="1" applyBorder="1" applyAlignment="1" applyProtection="1">
      <alignment horizontal="center" vertical="center" wrapText="1"/>
      <protection locked="0"/>
    </xf>
    <xf numFmtId="0" fontId="18" fillId="0" borderId="20" xfId="0" applyFont="1" applyBorder="1" applyAlignment="1">
      <alignment horizontal="center" vertical="center"/>
    </xf>
    <xf numFmtId="0" fontId="28" fillId="0" borderId="20" xfId="0" applyFont="1" applyBorder="1" applyAlignment="1">
      <alignment horizontal="center" vertical="center"/>
    </xf>
    <xf numFmtId="0" fontId="12" fillId="0" borderId="63" xfId="0" applyFont="1" applyFill="1" applyBorder="1" applyAlignment="1">
      <alignment horizontal="center" vertical="center" wrapText="1"/>
    </xf>
    <xf numFmtId="0" fontId="12" fillId="0" borderId="65"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65" xfId="0" applyFont="1" applyBorder="1" applyAlignment="1">
      <alignment horizontal="center" vertical="center" wrapText="1"/>
    </xf>
    <xf numFmtId="0" fontId="12" fillId="0" borderId="20" xfId="0" applyFont="1" applyBorder="1" applyAlignment="1">
      <alignment horizontal="center" vertical="center" wrapText="1"/>
    </xf>
    <xf numFmtId="1" fontId="28" fillId="0" borderId="80" xfId="0" applyNumberFormat="1" applyFont="1" applyBorder="1" applyAlignment="1" applyProtection="1">
      <alignment horizontal="center" vertical="center" wrapText="1"/>
      <protection locked="0"/>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6" fillId="22"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8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1127628</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3</xdr:row>
      <xdr:rowOff>343981</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6"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26"/>
      <c r="B1" s="326"/>
      <c r="C1" s="326"/>
      <c r="D1" s="326"/>
      <c r="E1" s="326"/>
      <c r="F1" s="326"/>
    </row>
    <row r="2" spans="1:9">
      <c r="C2"/>
    </row>
    <row r="4" spans="1:9" ht="33.75">
      <c r="A4" s="327" t="s">
        <v>0</v>
      </c>
      <c r="B4" s="327"/>
      <c r="C4" s="327"/>
      <c r="D4" s="327"/>
      <c r="E4" s="327"/>
      <c r="F4" s="327"/>
      <c r="G4" s="327"/>
      <c r="H4" s="327"/>
      <c r="I4" s="327"/>
    </row>
    <row r="5" spans="1:9">
      <c r="A5" s="131"/>
      <c r="B5" s="131"/>
      <c r="C5" s="135"/>
      <c r="D5" s="131"/>
      <c r="E5" s="131"/>
      <c r="F5" s="131"/>
      <c r="G5" s="131"/>
      <c r="H5" s="131"/>
      <c r="I5" s="131"/>
    </row>
    <row r="6" spans="1:9" s="6" customFormat="1" ht="81.75" customHeight="1">
      <c r="A6" s="136" t="s">
        <v>1</v>
      </c>
      <c r="B6" s="325" t="s">
        <v>2</v>
      </c>
      <c r="C6" s="328"/>
      <c r="D6" s="328"/>
      <c r="E6" s="328"/>
      <c r="F6" s="328"/>
      <c r="G6" s="328"/>
      <c r="H6" s="328"/>
      <c r="I6" s="328"/>
    </row>
    <row r="7" spans="1:9" s="6" customFormat="1" ht="16.899999999999999" customHeight="1">
      <c r="A7" s="132"/>
      <c r="B7" s="133"/>
      <c r="C7" s="133"/>
      <c r="D7" s="132"/>
      <c r="E7" s="134"/>
      <c r="F7" s="131"/>
      <c r="G7" s="131"/>
      <c r="H7" s="131"/>
      <c r="I7" s="131"/>
    </row>
    <row r="8" spans="1:9" s="6" customFormat="1" ht="84" customHeight="1">
      <c r="A8" s="136" t="s">
        <v>3</v>
      </c>
      <c r="B8" s="137" t="s">
        <v>4</v>
      </c>
      <c r="C8" s="325" t="s">
        <v>5</v>
      </c>
      <c r="D8" s="325"/>
      <c r="E8" s="325"/>
      <c r="F8" s="325"/>
      <c r="G8" s="325"/>
      <c r="H8" s="325"/>
      <c r="I8" s="325"/>
    </row>
    <row r="9" spans="1:9" ht="32.25" customHeight="1">
      <c r="A9" s="138"/>
      <c r="B9" s="131"/>
      <c r="C9" s="135"/>
      <c r="D9" s="131"/>
      <c r="E9" s="131"/>
      <c r="F9" s="131"/>
      <c r="G9" s="131"/>
      <c r="H9" s="131"/>
      <c r="I9" s="131"/>
    </row>
    <row r="10" spans="1:9" ht="39.75" customHeight="1">
      <c r="A10" s="139" t="s">
        <v>6</v>
      </c>
      <c r="B10" s="325" t="s">
        <v>7</v>
      </c>
      <c r="C10" s="325"/>
      <c r="D10" s="325"/>
      <c r="E10" s="325"/>
      <c r="F10" s="325"/>
      <c r="G10" s="325"/>
      <c r="H10" s="325"/>
      <c r="I10" s="325"/>
    </row>
    <row r="11" spans="1:9" s="6" customFormat="1" ht="39.75" customHeight="1">
      <c r="A11" s="139" t="s">
        <v>8</v>
      </c>
      <c r="B11" s="325"/>
      <c r="C11" s="325"/>
      <c r="D11" s="325"/>
      <c r="E11" s="325"/>
      <c r="F11" s="325"/>
      <c r="G11" s="325"/>
      <c r="H11" s="325"/>
      <c r="I11" s="325"/>
    </row>
    <row r="12" spans="1:9" s="6" customFormat="1" ht="39.75" customHeight="1">
      <c r="A12" s="139" t="s">
        <v>9</v>
      </c>
      <c r="B12" s="325" t="s">
        <v>474</v>
      </c>
      <c r="C12" s="325"/>
      <c r="D12" s="325"/>
      <c r="E12" s="325"/>
      <c r="F12" s="325"/>
      <c r="G12" s="325"/>
      <c r="H12" s="325"/>
      <c r="I12" s="325"/>
    </row>
    <row r="13" spans="1:9" s="6" customFormat="1" ht="39.75" customHeight="1">
      <c r="A13" s="136" t="s">
        <v>10</v>
      </c>
      <c r="B13" s="325"/>
      <c r="C13" s="325"/>
      <c r="D13" s="325"/>
      <c r="E13" s="325"/>
      <c r="F13" s="325"/>
      <c r="G13" s="325"/>
      <c r="H13" s="325"/>
      <c r="I13" s="325"/>
    </row>
    <row r="14" spans="1:9">
      <c r="A14" s="131"/>
      <c r="B14" s="131"/>
      <c r="C14" s="135"/>
      <c r="D14" s="131"/>
      <c r="E14" s="131"/>
      <c r="F14" s="131"/>
      <c r="G14" s="131"/>
      <c r="H14" s="131"/>
      <c r="I14" s="131"/>
    </row>
    <row r="15" spans="1:9" s="6" customFormat="1" ht="54.75" customHeight="1">
      <c r="A15" s="136" t="s">
        <v>11</v>
      </c>
      <c r="B15" s="324">
        <v>45369</v>
      </c>
      <c r="C15" s="324"/>
      <c r="D15" s="324"/>
      <c r="E15" s="324"/>
      <c r="F15" s="324"/>
      <c r="G15" s="324"/>
      <c r="H15" s="324"/>
      <c r="I15" s="324"/>
    </row>
    <row r="16" spans="1:9">
      <c r="A16" s="131"/>
      <c r="B16" s="131"/>
      <c r="C16" s="135"/>
      <c r="D16" s="131"/>
      <c r="E16" s="131"/>
      <c r="F16" s="131"/>
      <c r="G16" s="131"/>
      <c r="H16" s="131"/>
      <c r="I16" s="131"/>
    </row>
    <row r="17" spans="1:9">
      <c r="A17" s="131"/>
      <c r="B17" s="131"/>
      <c r="C17" s="135"/>
      <c r="D17" s="131"/>
      <c r="E17" s="131"/>
      <c r="F17" s="131"/>
      <c r="G17" s="131"/>
      <c r="H17" s="131"/>
      <c r="I17" s="131"/>
    </row>
    <row r="18" spans="1:9" ht="15.75" thickBot="1"/>
    <row r="19" spans="1:9" ht="15.75" customHeight="1">
      <c r="B19" s="172" t="s">
        <v>12</v>
      </c>
      <c r="C19" s="173" t="s">
        <v>13</v>
      </c>
      <c r="D19" s="173" t="s">
        <v>14</v>
      </c>
      <c r="E19" s="173" t="s">
        <v>15</v>
      </c>
    </row>
    <row r="20" spans="1:9" ht="15.75" customHeight="1" thickBot="1">
      <c r="B20" s="174" t="s">
        <v>16</v>
      </c>
      <c r="C20" s="175" t="s">
        <v>17</v>
      </c>
      <c r="D20" s="175" t="s">
        <v>18</v>
      </c>
      <c r="E20" s="175" t="s">
        <v>19</v>
      </c>
    </row>
    <row r="21" spans="1:9" ht="15.75" customHeight="1">
      <c r="B21" s="176" t="s">
        <v>20</v>
      </c>
      <c r="C21" s="177" t="s">
        <v>11</v>
      </c>
      <c r="D21" s="177" t="s">
        <v>11</v>
      </c>
      <c r="E21" s="177" t="s">
        <v>11</v>
      </c>
    </row>
    <row r="22" spans="1:9" ht="15.75" customHeight="1" thickBot="1">
      <c r="B22" s="174">
        <v>1</v>
      </c>
      <c r="C22" s="178">
        <v>45243</v>
      </c>
      <c r="D22" s="178">
        <v>45272</v>
      </c>
      <c r="E22" s="178">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zoomScale="160" zoomScaleNormal="160" workbookViewId="0">
      <selection activeCell="B1" sqref="B1"/>
    </sheetView>
  </sheetViews>
  <sheetFormatPr baseColWidth="10" defaultColWidth="11.42578125" defaultRowHeight="15"/>
  <sheetData>
    <row r="1" spans="1:11">
      <c r="A1" s="1"/>
      <c r="B1" s="140"/>
      <c r="C1" s="140"/>
      <c r="D1" s="140"/>
      <c r="E1" s="140"/>
      <c r="F1" s="140"/>
      <c r="G1" s="140"/>
      <c r="H1" s="140"/>
      <c r="I1" s="140"/>
      <c r="J1" s="140"/>
      <c r="K1" s="1"/>
    </row>
    <row r="2" spans="1:11">
      <c r="A2" s="1"/>
      <c r="B2" s="329" t="s">
        <v>21</v>
      </c>
      <c r="C2" s="329"/>
      <c r="D2" s="329"/>
      <c r="E2" s="329"/>
      <c r="F2" s="329"/>
      <c r="G2" s="329"/>
      <c r="H2" s="329"/>
      <c r="I2" s="329"/>
      <c r="J2" s="329"/>
      <c r="K2" s="1"/>
    </row>
    <row r="3" spans="1:11" ht="15.75" thickBot="1">
      <c r="A3" s="1"/>
      <c r="B3" s="140"/>
      <c r="C3" s="140"/>
      <c r="D3" s="140"/>
      <c r="E3" s="140"/>
      <c r="F3" s="140"/>
      <c r="G3" s="140"/>
      <c r="H3" s="140"/>
      <c r="I3" s="140"/>
      <c r="J3" s="140"/>
      <c r="K3" s="1"/>
    </row>
    <row r="4" spans="1:11">
      <c r="A4" s="1"/>
      <c r="B4" s="330" t="s">
        <v>22</v>
      </c>
      <c r="C4" s="331"/>
      <c r="D4" s="331"/>
      <c r="E4" s="331"/>
      <c r="F4" s="331"/>
      <c r="G4" s="331"/>
      <c r="H4" s="331"/>
      <c r="I4" s="331"/>
      <c r="J4" s="332"/>
      <c r="K4" s="1"/>
    </row>
    <row r="5" spans="1:11">
      <c r="A5" s="1"/>
      <c r="B5" s="333"/>
      <c r="C5" s="334"/>
      <c r="D5" s="334"/>
      <c r="E5" s="334"/>
      <c r="F5" s="334"/>
      <c r="G5" s="334"/>
      <c r="H5" s="334"/>
      <c r="I5" s="334"/>
      <c r="J5" s="335"/>
      <c r="K5" s="1"/>
    </row>
    <row r="6" spans="1:11">
      <c r="A6" s="1"/>
      <c r="B6" s="333"/>
      <c r="C6" s="334"/>
      <c r="D6" s="334"/>
      <c r="E6" s="334"/>
      <c r="F6" s="334"/>
      <c r="G6" s="334"/>
      <c r="H6" s="334"/>
      <c r="I6" s="334"/>
      <c r="J6" s="335"/>
      <c r="K6" s="1"/>
    </row>
    <row r="7" spans="1:11" ht="15.75" thickBot="1">
      <c r="A7" s="1"/>
      <c r="B7" s="336"/>
      <c r="C7" s="337"/>
      <c r="D7" s="337"/>
      <c r="E7" s="337"/>
      <c r="F7" s="337"/>
      <c r="G7" s="337"/>
      <c r="H7" s="337"/>
      <c r="I7" s="337"/>
      <c r="J7" s="338"/>
      <c r="K7" s="1"/>
    </row>
    <row r="8" spans="1:11" ht="15.75" thickBot="1">
      <c r="A8" s="1"/>
      <c r="B8" s="140"/>
      <c r="C8" s="140"/>
      <c r="D8" s="140"/>
      <c r="E8" s="140"/>
      <c r="F8" s="140"/>
      <c r="G8" s="140"/>
      <c r="H8" s="140"/>
      <c r="I8" s="140"/>
      <c r="J8" s="140"/>
      <c r="K8" s="1"/>
    </row>
    <row r="9" spans="1:11">
      <c r="A9" s="1"/>
      <c r="B9" s="330" t="s">
        <v>23</v>
      </c>
      <c r="C9" s="331"/>
      <c r="D9" s="331"/>
      <c r="E9" s="331"/>
      <c r="F9" s="331"/>
      <c r="G9" s="331"/>
      <c r="H9" s="331"/>
      <c r="I9" s="331"/>
      <c r="J9" s="332"/>
      <c r="K9" s="1"/>
    </row>
    <row r="10" spans="1:11">
      <c r="A10" s="1"/>
      <c r="B10" s="333"/>
      <c r="C10" s="334"/>
      <c r="D10" s="334"/>
      <c r="E10" s="334"/>
      <c r="F10" s="334"/>
      <c r="G10" s="334"/>
      <c r="H10" s="334"/>
      <c r="I10" s="334"/>
      <c r="J10" s="335"/>
      <c r="K10" s="1"/>
    </row>
    <row r="11" spans="1:11">
      <c r="A11" s="1"/>
      <c r="B11" s="333"/>
      <c r="C11" s="334"/>
      <c r="D11" s="334"/>
      <c r="E11" s="334"/>
      <c r="F11" s="334"/>
      <c r="G11" s="334"/>
      <c r="H11" s="334"/>
      <c r="I11" s="334"/>
      <c r="J11" s="335"/>
      <c r="K11" s="1"/>
    </row>
    <row r="12" spans="1:11">
      <c r="A12" s="1"/>
      <c r="B12" s="333"/>
      <c r="C12" s="334"/>
      <c r="D12" s="334"/>
      <c r="E12" s="334"/>
      <c r="F12" s="334"/>
      <c r="G12" s="334"/>
      <c r="H12" s="334"/>
      <c r="I12" s="334"/>
      <c r="J12" s="335"/>
      <c r="K12" s="1"/>
    </row>
    <row r="13" spans="1:11">
      <c r="A13" s="1"/>
      <c r="B13" s="333"/>
      <c r="C13" s="334"/>
      <c r="D13" s="334"/>
      <c r="E13" s="334"/>
      <c r="F13" s="334"/>
      <c r="G13" s="334"/>
      <c r="H13" s="334"/>
      <c r="I13" s="334"/>
      <c r="J13" s="335"/>
      <c r="K13" s="1"/>
    </row>
    <row r="14" spans="1:11">
      <c r="A14" s="1"/>
      <c r="B14" s="333"/>
      <c r="C14" s="334"/>
      <c r="D14" s="334"/>
      <c r="E14" s="334"/>
      <c r="F14" s="334"/>
      <c r="G14" s="334"/>
      <c r="H14" s="334"/>
      <c r="I14" s="334"/>
      <c r="J14" s="335"/>
      <c r="K14" s="1"/>
    </row>
    <row r="15" spans="1:11" ht="15.75" thickBot="1">
      <c r="A15" s="1"/>
      <c r="B15" s="336"/>
      <c r="C15" s="337"/>
      <c r="D15" s="337"/>
      <c r="E15" s="337"/>
      <c r="F15" s="337"/>
      <c r="G15" s="337"/>
      <c r="H15" s="337"/>
      <c r="I15" s="337"/>
      <c r="J15" s="338"/>
      <c r="K15" s="1"/>
    </row>
    <row r="16" spans="1:11" ht="15.75" thickBot="1">
      <c r="A16" s="1"/>
      <c r="B16" s="140"/>
      <c r="C16" s="140"/>
      <c r="D16" s="140"/>
      <c r="E16" s="140"/>
      <c r="F16" s="140"/>
      <c r="G16" s="140"/>
      <c r="H16" s="140"/>
      <c r="I16" s="140"/>
      <c r="J16" s="140"/>
      <c r="K16" s="1"/>
    </row>
    <row r="17" spans="1:11">
      <c r="A17" s="1"/>
      <c r="B17" s="330" t="s">
        <v>24</v>
      </c>
      <c r="C17" s="331"/>
      <c r="D17" s="331"/>
      <c r="E17" s="331"/>
      <c r="F17" s="331"/>
      <c r="G17" s="331"/>
      <c r="H17" s="331"/>
      <c r="I17" s="331"/>
      <c r="J17" s="332"/>
      <c r="K17" s="1"/>
    </row>
    <row r="18" spans="1:11">
      <c r="A18" s="1"/>
      <c r="B18" s="333"/>
      <c r="C18" s="334"/>
      <c r="D18" s="334"/>
      <c r="E18" s="334"/>
      <c r="F18" s="334"/>
      <c r="G18" s="334"/>
      <c r="H18" s="334"/>
      <c r="I18" s="334"/>
      <c r="J18" s="335"/>
      <c r="K18" s="1"/>
    </row>
    <row r="19" spans="1:11">
      <c r="A19" s="1"/>
      <c r="B19" s="333"/>
      <c r="C19" s="334"/>
      <c r="D19" s="334"/>
      <c r="E19" s="334"/>
      <c r="F19" s="334"/>
      <c r="G19" s="334"/>
      <c r="H19" s="334"/>
      <c r="I19" s="334"/>
      <c r="J19" s="335"/>
      <c r="K19" s="1"/>
    </row>
    <row r="20" spans="1:11" ht="15.75" thickBot="1">
      <c r="A20" s="1"/>
      <c r="B20" s="336"/>
      <c r="C20" s="337"/>
      <c r="D20" s="337"/>
      <c r="E20" s="337"/>
      <c r="F20" s="337"/>
      <c r="G20" s="337"/>
      <c r="H20" s="337"/>
      <c r="I20" s="337"/>
      <c r="J20" s="338"/>
      <c r="K20" s="1"/>
    </row>
    <row r="21" spans="1:11" ht="15.75" thickBot="1">
      <c r="A21" s="1"/>
      <c r="B21" s="140"/>
      <c r="C21" s="140"/>
      <c r="D21" s="140"/>
      <c r="E21" s="140"/>
      <c r="F21" s="140"/>
      <c r="G21" s="140"/>
      <c r="H21" s="140"/>
      <c r="I21" s="140"/>
      <c r="J21" s="140"/>
      <c r="K21" s="1"/>
    </row>
    <row r="22" spans="1:11">
      <c r="A22" s="1"/>
      <c r="B22" s="330" t="s">
        <v>25</v>
      </c>
      <c r="C22" s="331"/>
      <c r="D22" s="331"/>
      <c r="E22" s="331"/>
      <c r="F22" s="331"/>
      <c r="G22" s="331"/>
      <c r="H22" s="331"/>
      <c r="I22" s="331"/>
      <c r="J22" s="332"/>
      <c r="K22" s="1"/>
    </row>
    <row r="23" spans="1:11">
      <c r="A23" s="1"/>
      <c r="B23" s="333"/>
      <c r="C23" s="334"/>
      <c r="D23" s="334"/>
      <c r="E23" s="334"/>
      <c r="F23" s="334"/>
      <c r="G23" s="334"/>
      <c r="H23" s="334"/>
      <c r="I23" s="334"/>
      <c r="J23" s="335"/>
      <c r="K23" s="1"/>
    </row>
    <row r="24" spans="1:11">
      <c r="A24" s="1"/>
      <c r="B24" s="333"/>
      <c r="C24" s="334"/>
      <c r="D24" s="334"/>
      <c r="E24" s="334"/>
      <c r="F24" s="334"/>
      <c r="G24" s="334"/>
      <c r="H24" s="334"/>
      <c r="I24" s="334"/>
      <c r="J24" s="335"/>
      <c r="K24" s="1"/>
    </row>
    <row r="25" spans="1:11">
      <c r="A25" s="1"/>
      <c r="B25" s="333"/>
      <c r="C25" s="334"/>
      <c r="D25" s="334"/>
      <c r="E25" s="334"/>
      <c r="F25" s="334"/>
      <c r="G25" s="334"/>
      <c r="H25" s="334"/>
      <c r="I25" s="334"/>
      <c r="J25" s="335"/>
      <c r="K25" s="1"/>
    </row>
    <row r="26" spans="1:11">
      <c r="A26" s="1"/>
      <c r="B26" s="333"/>
      <c r="C26" s="334"/>
      <c r="D26" s="334"/>
      <c r="E26" s="334"/>
      <c r="F26" s="334"/>
      <c r="G26" s="334"/>
      <c r="H26" s="334"/>
      <c r="I26" s="334"/>
      <c r="J26" s="335"/>
      <c r="K26" s="1"/>
    </row>
    <row r="27" spans="1:11">
      <c r="A27" s="1"/>
      <c r="B27" s="333"/>
      <c r="C27" s="334"/>
      <c r="D27" s="334"/>
      <c r="E27" s="334"/>
      <c r="F27" s="334"/>
      <c r="G27" s="334"/>
      <c r="H27" s="334"/>
      <c r="I27" s="334"/>
      <c r="J27" s="335"/>
      <c r="K27" s="1"/>
    </row>
    <row r="28" spans="1:11">
      <c r="A28" s="1"/>
      <c r="B28" s="333"/>
      <c r="C28" s="334"/>
      <c r="D28" s="334"/>
      <c r="E28" s="334"/>
      <c r="F28" s="334"/>
      <c r="G28" s="334"/>
      <c r="H28" s="334"/>
      <c r="I28" s="334"/>
      <c r="J28" s="335"/>
      <c r="K28" s="1"/>
    </row>
    <row r="29" spans="1:11">
      <c r="A29" s="1"/>
      <c r="B29" s="333"/>
      <c r="C29" s="334"/>
      <c r="D29" s="334"/>
      <c r="E29" s="334"/>
      <c r="F29" s="334"/>
      <c r="G29" s="334"/>
      <c r="H29" s="334"/>
      <c r="I29" s="334"/>
      <c r="J29" s="335"/>
      <c r="K29" s="1"/>
    </row>
    <row r="30" spans="1:11" ht="15.75" thickBot="1">
      <c r="A30" s="1"/>
      <c r="B30" s="336"/>
      <c r="C30" s="337"/>
      <c r="D30" s="337"/>
      <c r="E30" s="337"/>
      <c r="F30" s="337"/>
      <c r="G30" s="337"/>
      <c r="H30" s="337"/>
      <c r="I30" s="337"/>
      <c r="J30" s="338"/>
      <c r="K30" s="1"/>
    </row>
    <row r="31" spans="1:11">
      <c r="A31" s="1"/>
      <c r="B31" s="140"/>
      <c r="C31" s="140"/>
      <c r="D31" s="140"/>
      <c r="E31" s="140"/>
      <c r="F31" s="140"/>
      <c r="G31" s="140"/>
      <c r="H31" s="140"/>
      <c r="I31" s="140"/>
      <c r="J31" s="140"/>
      <c r="K31" s="1"/>
    </row>
    <row r="32" spans="1:11">
      <c r="B32" s="131"/>
      <c r="C32" s="131"/>
      <c r="D32" s="131"/>
      <c r="E32" s="131"/>
      <c r="F32" s="131"/>
      <c r="G32" s="131"/>
      <c r="H32" s="131"/>
      <c r="I32" s="131"/>
      <c r="J32" s="131"/>
    </row>
    <row r="33" spans="2:10">
      <c r="B33" s="131"/>
      <c r="C33" s="131"/>
      <c r="D33" s="131"/>
      <c r="E33" s="131"/>
      <c r="F33" s="131"/>
      <c r="G33" s="131"/>
      <c r="H33" s="131"/>
      <c r="I33" s="131"/>
      <c r="J33" s="131"/>
    </row>
    <row r="34" spans="2:10">
      <c r="B34" s="131"/>
      <c r="C34" s="131"/>
      <c r="D34" s="131"/>
      <c r="E34" s="131"/>
      <c r="F34" s="131"/>
      <c r="G34" s="131"/>
      <c r="H34" s="131"/>
      <c r="I34" s="131"/>
      <c r="J34" s="131"/>
    </row>
    <row r="35" spans="2:10">
      <c r="B35" s="131"/>
      <c r="C35" s="131"/>
      <c r="D35" s="131"/>
      <c r="E35" s="131"/>
      <c r="F35" s="131"/>
      <c r="G35" s="131"/>
      <c r="H35" s="131"/>
      <c r="I35" s="131"/>
      <c r="J35" s="131"/>
    </row>
    <row r="36" spans="2:10">
      <c r="B36" s="131"/>
      <c r="C36" s="131"/>
      <c r="D36" s="131"/>
      <c r="E36" s="131"/>
      <c r="F36" s="131"/>
      <c r="G36" s="131"/>
      <c r="H36" s="131"/>
      <c r="I36" s="131"/>
      <c r="J36" s="131"/>
    </row>
    <row r="37" spans="2:10">
      <c r="B37" s="131"/>
      <c r="C37" s="131"/>
      <c r="D37" s="131"/>
      <c r="E37" s="131"/>
      <c r="F37" s="131"/>
      <c r="G37" s="131"/>
      <c r="H37" s="131"/>
      <c r="I37" s="131"/>
      <c r="J37" s="131"/>
    </row>
    <row r="38" spans="2:10">
      <c r="B38" s="131"/>
      <c r="C38" s="131"/>
      <c r="D38" s="131"/>
      <c r="E38" s="131"/>
      <c r="F38" s="131"/>
      <c r="G38" s="131"/>
      <c r="H38" s="131"/>
      <c r="I38" s="131"/>
      <c r="J38" s="131"/>
    </row>
    <row r="39" spans="2:10">
      <c r="B39" s="131"/>
      <c r="C39" s="131"/>
      <c r="D39" s="131"/>
      <c r="E39" s="131"/>
      <c r="F39" s="131"/>
      <c r="G39" s="131"/>
      <c r="H39" s="131"/>
      <c r="I39" s="131"/>
      <c r="J39" s="13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94" zoomScaleNormal="94" workbookViewId="0">
      <pane xSplit="1" ySplit="4" topLeftCell="B21" activePane="bottomRight" state="frozen"/>
      <selection activeCell="A7" sqref="A7"/>
      <selection pane="topRight" activeCell="B7" sqref="B7"/>
      <selection pane="bottomLeft" activeCell="A11" sqref="A11"/>
      <selection pane="bottomRight" activeCell="E24" sqref="E24"/>
    </sheetView>
  </sheetViews>
  <sheetFormatPr baseColWidth="10" defaultColWidth="10.42578125" defaultRowHeight="14.25"/>
  <cols>
    <col min="1" max="1" width="53.28515625" style="213" customWidth="1"/>
    <col min="2" max="2" width="15.42578125" style="214" customWidth="1"/>
    <col min="3" max="3" width="72.140625" style="181" customWidth="1"/>
    <col min="4" max="4" width="24.140625" style="214" customWidth="1"/>
    <col min="5" max="5" width="55.85546875" style="181" customWidth="1"/>
    <col min="6" max="6" width="4.7109375" style="181" customWidth="1"/>
    <col min="7" max="16384" width="10.42578125" style="181"/>
  </cols>
  <sheetData>
    <row r="1" spans="1:8" ht="80.099999999999994" customHeight="1">
      <c r="A1" s="179"/>
      <c r="B1" s="344" t="s">
        <v>26</v>
      </c>
      <c r="C1" s="344"/>
      <c r="D1" s="344"/>
      <c r="E1" s="179"/>
      <c r="F1" s="180"/>
      <c r="G1" s="180"/>
      <c r="H1" s="180"/>
    </row>
    <row r="2" spans="1:8" ht="54.75" customHeight="1">
      <c r="A2" s="182" t="s">
        <v>27</v>
      </c>
      <c r="B2" s="345" t="s">
        <v>7</v>
      </c>
      <c r="C2" s="346"/>
      <c r="D2" s="183" t="s">
        <v>28</v>
      </c>
      <c r="E2" s="184" t="s">
        <v>5</v>
      </c>
    </row>
    <row r="3" spans="1:8" ht="16.7" customHeight="1">
      <c r="A3" s="185"/>
      <c r="B3" s="186"/>
      <c r="C3" s="186"/>
      <c r="D3" s="187"/>
      <c r="E3" s="186"/>
    </row>
    <row r="4" spans="1:8" ht="54.75" customHeight="1">
      <c r="A4" s="182" t="s">
        <v>29</v>
      </c>
      <c r="B4" s="347" t="s">
        <v>30</v>
      </c>
      <c r="C4" s="348"/>
      <c r="D4" s="348"/>
      <c r="E4" s="348"/>
    </row>
    <row r="5" spans="1:8" ht="13.35" customHeight="1">
      <c r="A5" s="188"/>
      <c r="B5" s="189"/>
      <c r="D5" s="187"/>
      <c r="E5" s="187"/>
    </row>
    <row r="6" spans="1:8" ht="21" customHeight="1">
      <c r="A6" s="349" t="s">
        <v>31</v>
      </c>
      <c r="B6" s="343" t="s">
        <v>32</v>
      </c>
      <c r="C6" s="343"/>
      <c r="D6" s="343" t="s">
        <v>33</v>
      </c>
      <c r="E6" s="343"/>
    </row>
    <row r="7" spans="1:8" ht="115.5" customHeight="1">
      <c r="A7" s="349"/>
      <c r="B7" s="350" t="s">
        <v>34</v>
      </c>
      <c r="C7" s="351"/>
      <c r="D7" s="352" t="s">
        <v>35</v>
      </c>
      <c r="E7" s="352"/>
    </row>
    <row r="8" spans="1:8" ht="21" customHeight="1">
      <c r="A8" s="188"/>
      <c r="B8" s="189"/>
      <c r="D8" s="187"/>
      <c r="E8" s="187"/>
    </row>
    <row r="9" spans="1:8" ht="20.100000000000001" customHeight="1">
      <c r="A9" s="339" t="s">
        <v>36</v>
      </c>
      <c r="B9" s="339"/>
      <c r="C9" s="339"/>
      <c r="D9" s="339"/>
      <c r="E9" s="339"/>
    </row>
    <row r="10" spans="1:8" ht="20.100000000000001" customHeight="1">
      <c r="A10" s="190" t="s">
        <v>37</v>
      </c>
      <c r="B10" s="190" t="s">
        <v>38</v>
      </c>
      <c r="C10" s="190" t="s">
        <v>39</v>
      </c>
      <c r="D10" s="190" t="s">
        <v>40</v>
      </c>
      <c r="E10" s="190" t="s">
        <v>41</v>
      </c>
    </row>
    <row r="11" spans="1:8" s="194" customFormat="1" ht="118.5" customHeight="1">
      <c r="A11" s="340" t="s">
        <v>42</v>
      </c>
      <c r="B11" s="191">
        <v>1</v>
      </c>
      <c r="C11" s="192" t="s">
        <v>43</v>
      </c>
      <c r="D11" s="193">
        <v>1</v>
      </c>
      <c r="E11" s="192" t="s">
        <v>44</v>
      </c>
    </row>
    <row r="12" spans="1:8" s="194" customFormat="1" ht="113.25" customHeight="1">
      <c r="A12" s="340"/>
      <c r="B12" s="191">
        <v>2</v>
      </c>
      <c r="C12" s="192" t="s">
        <v>45</v>
      </c>
      <c r="D12" s="193"/>
      <c r="E12" s="192"/>
    </row>
    <row r="13" spans="1:8" ht="80.099999999999994" customHeight="1">
      <c r="A13" s="341" t="s">
        <v>46</v>
      </c>
      <c r="B13" s="195">
        <v>3</v>
      </c>
      <c r="C13" s="196" t="s">
        <v>47</v>
      </c>
      <c r="D13" s="195">
        <v>2</v>
      </c>
      <c r="E13" s="196" t="s">
        <v>48</v>
      </c>
    </row>
    <row r="14" spans="1:8" ht="80.099999999999994" customHeight="1">
      <c r="A14" s="341"/>
      <c r="B14" s="195">
        <v>4</v>
      </c>
      <c r="C14" s="196" t="s">
        <v>49</v>
      </c>
      <c r="D14" s="195"/>
      <c r="E14" s="196"/>
    </row>
    <row r="15" spans="1:8" ht="80.099999999999994" customHeight="1">
      <c r="A15" s="341"/>
      <c r="B15" s="195">
        <v>5</v>
      </c>
      <c r="C15" s="196" t="s">
        <v>50</v>
      </c>
      <c r="D15" s="195"/>
      <c r="E15" s="196"/>
    </row>
    <row r="16" spans="1:8" ht="80.099999999999994" customHeight="1">
      <c r="A16" s="342" t="s">
        <v>51</v>
      </c>
      <c r="B16" s="195">
        <v>6</v>
      </c>
      <c r="C16" s="196" t="s">
        <v>52</v>
      </c>
      <c r="D16" s="195">
        <v>3</v>
      </c>
      <c r="E16" s="192" t="s">
        <v>53</v>
      </c>
    </row>
    <row r="17" spans="1:10" ht="80.099999999999994" customHeight="1">
      <c r="A17" s="342"/>
      <c r="B17" s="195">
        <v>7</v>
      </c>
      <c r="C17" s="196" t="s">
        <v>54</v>
      </c>
      <c r="D17" s="195">
        <v>4</v>
      </c>
      <c r="E17" s="192" t="s">
        <v>55</v>
      </c>
    </row>
    <row r="18" spans="1:10" ht="80.099999999999994" customHeight="1">
      <c r="A18" s="342"/>
      <c r="B18" s="195">
        <v>8</v>
      </c>
      <c r="C18" s="196" t="s">
        <v>56</v>
      </c>
      <c r="D18" s="195"/>
      <c r="E18" s="197"/>
    </row>
    <row r="19" spans="1:10" ht="80.099999999999994" customHeight="1">
      <c r="A19" s="342"/>
      <c r="B19" s="195">
        <v>9</v>
      </c>
      <c r="C19" s="196" t="s">
        <v>57</v>
      </c>
      <c r="D19" s="195"/>
      <c r="E19" s="196"/>
    </row>
    <row r="20" spans="1:10" ht="80.099999999999994" customHeight="1">
      <c r="A20" s="342"/>
      <c r="B20" s="195">
        <v>10</v>
      </c>
      <c r="C20" s="196" t="s">
        <v>58</v>
      </c>
      <c r="D20" s="195"/>
      <c r="E20" s="192"/>
      <c r="J20" s="198"/>
    </row>
    <row r="21" spans="1:10" ht="80.099999999999994" customHeight="1">
      <c r="A21" s="342"/>
      <c r="B21" s="195">
        <v>11</v>
      </c>
      <c r="C21" s="196" t="s">
        <v>59</v>
      </c>
      <c r="D21" s="195"/>
      <c r="E21" s="196"/>
      <c r="J21" s="198"/>
    </row>
    <row r="22" spans="1:10" ht="80.099999999999994" customHeight="1">
      <c r="A22" s="342"/>
      <c r="B22" s="195">
        <v>12</v>
      </c>
      <c r="C22" s="196" t="s">
        <v>60</v>
      </c>
      <c r="D22" s="195"/>
      <c r="E22" s="196"/>
      <c r="J22" s="198"/>
    </row>
    <row r="23" spans="1:10" ht="80.099999999999994" customHeight="1">
      <c r="A23" s="342" t="s">
        <v>61</v>
      </c>
      <c r="B23" s="195">
        <v>13</v>
      </c>
      <c r="C23" s="192" t="s">
        <v>62</v>
      </c>
      <c r="D23" s="191">
        <v>5</v>
      </c>
      <c r="E23" s="192" t="s">
        <v>63</v>
      </c>
    </row>
    <row r="24" spans="1:10" ht="80.099999999999994" customHeight="1">
      <c r="A24" s="342"/>
      <c r="B24" s="195">
        <v>14</v>
      </c>
      <c r="C24" s="192" t="s">
        <v>64</v>
      </c>
      <c r="D24" s="191">
        <v>6</v>
      </c>
      <c r="E24" s="192" t="s">
        <v>65</v>
      </c>
    </row>
    <row r="25" spans="1:10" ht="80.099999999999994" customHeight="1">
      <c r="A25" s="342"/>
      <c r="B25" s="195">
        <v>15</v>
      </c>
      <c r="C25" s="192" t="s">
        <v>66</v>
      </c>
      <c r="D25" s="191">
        <v>7</v>
      </c>
      <c r="E25" s="192" t="s">
        <v>67</v>
      </c>
    </row>
    <row r="26" spans="1:10" ht="80.099999999999994" customHeight="1">
      <c r="A26" s="342"/>
      <c r="B26" s="195">
        <v>16</v>
      </c>
      <c r="C26" s="192" t="s">
        <v>68</v>
      </c>
      <c r="D26" s="191"/>
      <c r="E26" s="192"/>
    </row>
    <row r="27" spans="1:10" ht="174.6" customHeight="1">
      <c r="A27" s="199" t="s">
        <v>69</v>
      </c>
      <c r="B27" s="195">
        <v>17</v>
      </c>
      <c r="C27" s="192" t="s">
        <v>70</v>
      </c>
      <c r="D27" s="191">
        <v>8</v>
      </c>
      <c r="E27" s="192" t="s">
        <v>71</v>
      </c>
    </row>
    <row r="28" spans="1:10" ht="48.75" customHeight="1">
      <c r="A28" s="342" t="s">
        <v>72</v>
      </c>
      <c r="B28" s="195">
        <v>18</v>
      </c>
      <c r="C28" s="200" t="s">
        <v>73</v>
      </c>
      <c r="D28" s="195"/>
      <c r="E28" s="196"/>
    </row>
    <row r="29" spans="1:10" ht="87" customHeight="1">
      <c r="A29" s="342"/>
      <c r="B29" s="195">
        <v>19</v>
      </c>
      <c r="C29" s="200" t="s">
        <v>74</v>
      </c>
      <c r="D29" s="195"/>
      <c r="E29" s="196"/>
    </row>
    <row r="30" spans="1:10" ht="20.100000000000001" customHeight="1">
      <c r="A30" s="339" t="s">
        <v>75</v>
      </c>
      <c r="B30" s="339"/>
      <c r="C30" s="339"/>
      <c r="D30" s="339"/>
      <c r="E30" s="339"/>
    </row>
    <row r="31" spans="1:10" ht="20.100000000000001" customHeight="1">
      <c r="A31" s="190" t="s">
        <v>37</v>
      </c>
      <c r="B31" s="190" t="s">
        <v>38</v>
      </c>
      <c r="C31" s="190" t="s">
        <v>76</v>
      </c>
      <c r="D31" s="190" t="s">
        <v>40</v>
      </c>
      <c r="E31" s="190" t="s">
        <v>77</v>
      </c>
    </row>
    <row r="32" spans="1:10" ht="98.45" customHeight="1">
      <c r="A32" s="342" t="s">
        <v>78</v>
      </c>
      <c r="B32" s="191">
        <v>1</v>
      </c>
      <c r="C32" s="192" t="s">
        <v>79</v>
      </c>
      <c r="D32" s="191">
        <v>1</v>
      </c>
      <c r="E32" s="192" t="s">
        <v>80</v>
      </c>
    </row>
    <row r="33" spans="1:5" ht="81" customHeight="1">
      <c r="A33" s="342"/>
      <c r="B33" s="191">
        <v>2</v>
      </c>
      <c r="C33" s="192" t="s">
        <v>81</v>
      </c>
      <c r="D33" s="191">
        <v>2</v>
      </c>
      <c r="E33" s="192" t="s">
        <v>82</v>
      </c>
    </row>
    <row r="34" spans="1:5" ht="92.1" customHeight="1">
      <c r="A34" s="342"/>
      <c r="B34" s="191"/>
      <c r="C34" s="192"/>
      <c r="D34" s="191">
        <v>3</v>
      </c>
      <c r="E34" s="192" t="s">
        <v>83</v>
      </c>
    </row>
    <row r="35" spans="1:5" ht="68.25" customHeight="1">
      <c r="A35" s="342"/>
      <c r="B35" s="191"/>
      <c r="C35" s="192"/>
      <c r="D35" s="191">
        <v>4</v>
      </c>
      <c r="E35" s="192" t="s">
        <v>84</v>
      </c>
    </row>
    <row r="36" spans="1:5" ht="68.25" customHeight="1">
      <c r="A36" s="342"/>
      <c r="B36" s="191"/>
      <c r="C36" s="194"/>
      <c r="D36" s="191">
        <v>5</v>
      </c>
      <c r="E36" s="192" t="s">
        <v>85</v>
      </c>
    </row>
    <row r="37" spans="1:5" ht="41.45" customHeight="1">
      <c r="A37" s="342"/>
      <c r="B37" s="191"/>
      <c r="C37" s="200"/>
      <c r="D37" s="191">
        <v>6</v>
      </c>
      <c r="E37" s="192" t="s">
        <v>86</v>
      </c>
    </row>
    <row r="38" spans="1:5" ht="49.5" customHeight="1">
      <c r="A38" s="342"/>
      <c r="B38" s="191"/>
      <c r="C38" s="200"/>
      <c r="D38" s="191">
        <v>7</v>
      </c>
      <c r="E38" s="200" t="s">
        <v>87</v>
      </c>
    </row>
    <row r="39" spans="1:5" ht="49.5" customHeight="1">
      <c r="A39" s="342" t="s">
        <v>88</v>
      </c>
      <c r="B39" s="191">
        <v>3</v>
      </c>
      <c r="C39" s="200" t="s">
        <v>89</v>
      </c>
      <c r="D39" s="191">
        <v>8</v>
      </c>
      <c r="E39" s="200" t="s">
        <v>90</v>
      </c>
    </row>
    <row r="40" spans="1:5" ht="49.5" customHeight="1">
      <c r="A40" s="342"/>
      <c r="B40" s="191"/>
      <c r="C40" s="200"/>
      <c r="D40" s="191">
        <v>9</v>
      </c>
      <c r="E40" s="200" t="s">
        <v>91</v>
      </c>
    </row>
    <row r="41" spans="1:5" s="201" customFormat="1" ht="68.25" customHeight="1">
      <c r="A41" s="342"/>
      <c r="B41" s="191"/>
      <c r="C41" s="200"/>
      <c r="D41" s="191">
        <v>10</v>
      </c>
      <c r="E41" s="200" t="s">
        <v>92</v>
      </c>
    </row>
    <row r="42" spans="1:5" s="201" customFormat="1" ht="78.75" customHeight="1">
      <c r="A42" s="342"/>
      <c r="B42" s="191"/>
      <c r="C42" s="202"/>
      <c r="D42" s="191">
        <v>11</v>
      </c>
      <c r="E42" s="200" t="s">
        <v>93</v>
      </c>
    </row>
    <row r="43" spans="1:5" s="201" customFormat="1" ht="42.75">
      <c r="A43" s="342" t="s">
        <v>94</v>
      </c>
      <c r="B43" s="191">
        <v>4</v>
      </c>
      <c r="C43" s="192" t="s">
        <v>95</v>
      </c>
      <c r="D43" s="191">
        <v>12</v>
      </c>
      <c r="E43" s="203" t="s">
        <v>96</v>
      </c>
    </row>
    <row r="44" spans="1:5" s="201" customFormat="1" ht="55.5" customHeight="1">
      <c r="A44" s="342"/>
      <c r="B44" s="191">
        <v>5</v>
      </c>
      <c r="C44" s="192" t="s">
        <v>97</v>
      </c>
      <c r="D44" s="191"/>
      <c r="E44" s="192"/>
    </row>
    <row r="45" spans="1:5" s="201" customFormat="1" ht="42.75">
      <c r="A45" s="342"/>
      <c r="B45" s="191">
        <v>6</v>
      </c>
      <c r="C45" s="192" t="s">
        <v>98</v>
      </c>
      <c r="D45" s="191">
        <v>13</v>
      </c>
      <c r="E45" s="192" t="s">
        <v>99</v>
      </c>
    </row>
    <row r="46" spans="1:5" s="201" customFormat="1" ht="61.5" customHeight="1">
      <c r="A46" s="342"/>
      <c r="B46" s="191">
        <v>7</v>
      </c>
      <c r="C46" s="192" t="s">
        <v>100</v>
      </c>
      <c r="D46" s="191">
        <v>14</v>
      </c>
      <c r="E46" s="192" t="s">
        <v>101</v>
      </c>
    </row>
    <row r="47" spans="1:5" ht="71.25" customHeight="1">
      <c r="A47" s="342"/>
      <c r="B47" s="191">
        <v>8</v>
      </c>
      <c r="C47" s="203" t="s">
        <v>102</v>
      </c>
      <c r="D47" s="191">
        <v>15</v>
      </c>
      <c r="E47" s="192" t="s">
        <v>103</v>
      </c>
    </row>
    <row r="48" spans="1:5" ht="105" customHeight="1">
      <c r="A48" s="342"/>
      <c r="B48" s="191">
        <v>9</v>
      </c>
      <c r="C48" s="192" t="s">
        <v>104</v>
      </c>
      <c r="D48" s="191">
        <v>16</v>
      </c>
      <c r="E48" s="192" t="s">
        <v>105</v>
      </c>
    </row>
    <row r="49" spans="1:5" ht="75.599999999999994" customHeight="1">
      <c r="A49" s="342" t="s">
        <v>106</v>
      </c>
      <c r="B49" s="191">
        <v>10</v>
      </c>
      <c r="C49" s="192" t="s">
        <v>107</v>
      </c>
      <c r="D49" s="191">
        <v>17</v>
      </c>
      <c r="E49" s="192" t="s">
        <v>108</v>
      </c>
    </row>
    <row r="50" spans="1:5" ht="62.45" customHeight="1">
      <c r="A50" s="342"/>
      <c r="B50" s="191">
        <v>11</v>
      </c>
      <c r="C50" s="192" t="s">
        <v>109</v>
      </c>
      <c r="D50" s="193">
        <v>18</v>
      </c>
      <c r="E50" s="192" t="s">
        <v>110</v>
      </c>
    </row>
    <row r="51" spans="1:5" ht="28.5">
      <c r="A51" s="342"/>
      <c r="B51" s="191">
        <v>12</v>
      </c>
      <c r="C51" s="192" t="s">
        <v>111</v>
      </c>
      <c r="D51" s="193">
        <v>19</v>
      </c>
      <c r="E51" s="192" t="s">
        <v>112</v>
      </c>
    </row>
    <row r="52" spans="1:5" ht="57">
      <c r="A52" s="342" t="s">
        <v>113</v>
      </c>
      <c r="B52" s="191">
        <v>13</v>
      </c>
      <c r="C52" s="192" t="s">
        <v>114</v>
      </c>
      <c r="D52" s="193">
        <v>20</v>
      </c>
      <c r="E52" s="203" t="s">
        <v>115</v>
      </c>
    </row>
    <row r="53" spans="1:5" ht="28.5">
      <c r="A53" s="342"/>
      <c r="B53" s="191">
        <v>14</v>
      </c>
      <c r="C53" s="192" t="s">
        <v>116</v>
      </c>
      <c r="D53" s="193">
        <v>21</v>
      </c>
      <c r="E53" s="203" t="s">
        <v>117</v>
      </c>
    </row>
    <row r="54" spans="1:5" ht="71.25">
      <c r="A54" s="342"/>
      <c r="B54" s="191">
        <v>15</v>
      </c>
      <c r="C54" s="192" t="s">
        <v>118</v>
      </c>
      <c r="D54" s="193"/>
      <c r="E54" s="203"/>
    </row>
    <row r="55" spans="1:5" ht="28.5">
      <c r="A55" s="342"/>
      <c r="B55" s="191">
        <v>16</v>
      </c>
      <c r="C55" s="192" t="s">
        <v>119</v>
      </c>
      <c r="D55" s="193"/>
      <c r="E55" s="203"/>
    </row>
    <row r="56" spans="1:5">
      <c r="A56" s="342"/>
      <c r="B56" s="191">
        <v>17</v>
      </c>
      <c r="C56" s="192" t="s">
        <v>120</v>
      </c>
      <c r="D56" s="193"/>
      <c r="E56" s="203"/>
    </row>
    <row r="57" spans="1:5" ht="28.5">
      <c r="A57" s="342"/>
      <c r="B57" s="191">
        <v>18</v>
      </c>
      <c r="C57" s="192" t="s">
        <v>121</v>
      </c>
      <c r="D57" s="193"/>
      <c r="E57" s="203"/>
    </row>
    <row r="58" spans="1:5">
      <c r="A58" s="342"/>
      <c r="B58" s="191">
        <v>19</v>
      </c>
      <c r="C58" s="192" t="s">
        <v>122</v>
      </c>
      <c r="D58" s="193"/>
      <c r="E58" s="203"/>
    </row>
    <row r="59" spans="1:5" ht="28.5">
      <c r="A59" s="342"/>
      <c r="B59" s="191">
        <v>20</v>
      </c>
      <c r="C59" s="192" t="s">
        <v>123</v>
      </c>
      <c r="D59" s="193"/>
      <c r="E59" s="203"/>
    </row>
    <row r="60" spans="1:5" ht="28.5">
      <c r="A60" s="342"/>
      <c r="B60" s="191">
        <v>21</v>
      </c>
      <c r="C60" s="192" t="s">
        <v>124</v>
      </c>
      <c r="D60" s="193"/>
      <c r="E60" s="203"/>
    </row>
    <row r="61" spans="1:5">
      <c r="A61" s="342"/>
      <c r="B61" s="191">
        <v>22</v>
      </c>
      <c r="C61" s="192" t="s">
        <v>125</v>
      </c>
      <c r="D61" s="193"/>
      <c r="E61" s="204"/>
    </row>
    <row r="62" spans="1:5" ht="42.75">
      <c r="A62" s="342" t="s">
        <v>126</v>
      </c>
      <c r="B62" s="191">
        <v>23</v>
      </c>
      <c r="C62" s="192" t="s">
        <v>127</v>
      </c>
      <c r="D62" s="193">
        <v>22</v>
      </c>
      <c r="E62" s="203" t="s">
        <v>128</v>
      </c>
    </row>
    <row r="63" spans="1:5" ht="42.75">
      <c r="A63" s="342"/>
      <c r="B63" s="191">
        <v>24</v>
      </c>
      <c r="C63" s="192" t="s">
        <v>129</v>
      </c>
      <c r="D63" s="193">
        <v>23</v>
      </c>
      <c r="E63" s="192" t="s">
        <v>130</v>
      </c>
    </row>
    <row r="64" spans="1:5">
      <c r="A64" s="342"/>
      <c r="B64" s="191">
        <v>25</v>
      </c>
      <c r="C64" s="192" t="s">
        <v>131</v>
      </c>
      <c r="D64" s="193"/>
      <c r="E64" s="203"/>
    </row>
    <row r="65" spans="1:10" ht="42.75">
      <c r="A65" s="353" t="s">
        <v>132</v>
      </c>
      <c r="B65" s="191">
        <v>26</v>
      </c>
      <c r="C65" s="192" t="s">
        <v>133</v>
      </c>
      <c r="D65" s="193">
        <v>24</v>
      </c>
      <c r="E65" s="203" t="s">
        <v>134</v>
      </c>
    </row>
    <row r="66" spans="1:10" ht="45" customHeight="1">
      <c r="A66" s="355"/>
      <c r="B66" s="191"/>
      <c r="C66" s="192"/>
      <c r="D66" s="193"/>
      <c r="E66" s="193"/>
    </row>
    <row r="67" spans="1:10" ht="77.099999999999994" customHeight="1">
      <c r="A67" s="342" t="s">
        <v>135</v>
      </c>
      <c r="B67" s="191">
        <v>27</v>
      </c>
      <c r="C67" s="192" t="s">
        <v>136</v>
      </c>
      <c r="D67" s="193">
        <v>25</v>
      </c>
      <c r="E67" s="192" t="s">
        <v>137</v>
      </c>
    </row>
    <row r="68" spans="1:10" ht="15.95" customHeight="1">
      <c r="A68" s="342"/>
      <c r="B68" s="191"/>
      <c r="C68" s="192"/>
      <c r="D68" s="193">
        <v>26</v>
      </c>
      <c r="E68" s="192" t="s">
        <v>138</v>
      </c>
    </row>
    <row r="69" spans="1:10" ht="50.1" customHeight="1">
      <c r="A69" s="342" t="s">
        <v>139</v>
      </c>
      <c r="B69" s="191">
        <v>28</v>
      </c>
      <c r="C69" s="203" t="s">
        <v>140</v>
      </c>
      <c r="D69" s="193">
        <v>27</v>
      </c>
      <c r="E69" s="203" t="s">
        <v>141</v>
      </c>
    </row>
    <row r="70" spans="1:10" ht="50.1" customHeight="1">
      <c r="A70" s="342"/>
      <c r="B70" s="191">
        <v>29</v>
      </c>
      <c r="C70" s="203" t="s">
        <v>142</v>
      </c>
      <c r="D70" s="193">
        <v>28</v>
      </c>
      <c r="E70" s="203" t="s">
        <v>143</v>
      </c>
    </row>
    <row r="71" spans="1:10" ht="50.1" customHeight="1">
      <c r="A71" s="342"/>
      <c r="B71" s="191"/>
      <c r="C71" s="194"/>
      <c r="D71" s="193">
        <v>29</v>
      </c>
      <c r="E71" s="203" t="s">
        <v>144</v>
      </c>
    </row>
    <row r="72" spans="1:10" ht="50.1" customHeight="1">
      <c r="A72" s="342"/>
      <c r="B72" s="191"/>
      <c r="C72" s="205"/>
      <c r="D72" s="193">
        <v>30</v>
      </c>
      <c r="E72" s="203" t="s">
        <v>145</v>
      </c>
    </row>
    <row r="73" spans="1:10" ht="50.1" customHeight="1">
      <c r="A73" s="342"/>
      <c r="B73" s="191"/>
      <c r="C73" s="203"/>
      <c r="D73" s="193">
        <v>31</v>
      </c>
      <c r="E73" s="203" t="s">
        <v>146</v>
      </c>
    </row>
    <row r="74" spans="1:10" ht="50.1" customHeight="1">
      <c r="A74" s="342"/>
      <c r="B74" s="191"/>
      <c r="C74" s="203"/>
      <c r="D74" s="193">
        <v>32</v>
      </c>
      <c r="E74" s="203" t="s">
        <v>147</v>
      </c>
    </row>
    <row r="75" spans="1:10" ht="50.1" customHeight="1">
      <c r="A75" s="342"/>
      <c r="B75" s="191"/>
      <c r="C75" s="203"/>
      <c r="D75" s="193">
        <v>33</v>
      </c>
      <c r="E75" s="205" t="s">
        <v>148</v>
      </c>
    </row>
    <row r="76" spans="1:10" ht="39.950000000000003" customHeight="1">
      <c r="A76" s="342"/>
      <c r="B76" s="191"/>
      <c r="C76" s="193"/>
      <c r="D76" s="193">
        <v>34</v>
      </c>
      <c r="E76" s="203" t="s">
        <v>149</v>
      </c>
    </row>
    <row r="77" spans="1:10" ht="39.950000000000003" customHeight="1">
      <c r="A77" s="353" t="s">
        <v>150</v>
      </c>
      <c r="B77" s="191">
        <v>30</v>
      </c>
      <c r="C77" s="192" t="s">
        <v>151</v>
      </c>
      <c r="D77" s="193">
        <v>35</v>
      </c>
      <c r="E77" s="192" t="s">
        <v>152</v>
      </c>
    </row>
    <row r="78" spans="1:10" ht="72" customHeight="1">
      <c r="A78" s="354"/>
      <c r="B78" s="191">
        <v>31</v>
      </c>
      <c r="C78" s="192" t="s">
        <v>153</v>
      </c>
      <c r="D78" s="193">
        <v>36</v>
      </c>
      <c r="E78" s="192" t="s">
        <v>154</v>
      </c>
    </row>
    <row r="79" spans="1:10" ht="72" customHeight="1">
      <c r="A79" s="354"/>
      <c r="B79" s="191">
        <v>32</v>
      </c>
      <c r="C79" s="192" t="s">
        <v>155</v>
      </c>
      <c r="D79" s="206">
        <v>37</v>
      </c>
      <c r="E79" s="192" t="s">
        <v>156</v>
      </c>
    </row>
    <row r="80" spans="1:10" ht="72" customHeight="1">
      <c r="A80" s="354"/>
      <c r="B80" s="191">
        <v>33</v>
      </c>
      <c r="C80" s="192" t="s">
        <v>157</v>
      </c>
      <c r="D80" s="206">
        <v>38</v>
      </c>
      <c r="E80" s="192" t="s">
        <v>158</v>
      </c>
      <c r="J80" s="181" t="s">
        <v>35</v>
      </c>
    </row>
    <row r="81" spans="1:5" ht="72" customHeight="1">
      <c r="A81" s="354"/>
      <c r="B81" s="207">
        <v>34</v>
      </c>
      <c r="C81" s="208" t="s">
        <v>159</v>
      </c>
      <c r="D81" s="209">
        <v>39</v>
      </c>
      <c r="E81" s="208" t="s">
        <v>160</v>
      </c>
    </row>
    <row r="82" spans="1:5" ht="72" customHeight="1">
      <c r="A82" s="210"/>
      <c r="B82" s="211"/>
      <c r="C82" s="212"/>
      <c r="D82" s="211"/>
      <c r="E82" s="212"/>
    </row>
  </sheetData>
  <mergeCells count="25">
    <mergeCell ref="A67:A68"/>
    <mergeCell ref="A69:A76"/>
    <mergeCell ref="A77:A81"/>
    <mergeCell ref="A43:A48"/>
    <mergeCell ref="A49:A51"/>
    <mergeCell ref="A52:A61"/>
    <mergeCell ref="A62:A64"/>
    <mergeCell ref="A65:A66"/>
    <mergeCell ref="A23:A26"/>
    <mergeCell ref="A28:A29"/>
    <mergeCell ref="A30:E30"/>
    <mergeCell ref="A32:A38"/>
    <mergeCell ref="A39:A42"/>
    <mergeCell ref="B1:D1"/>
    <mergeCell ref="B2:C2"/>
    <mergeCell ref="B4:E4"/>
    <mergeCell ref="A6:A7"/>
    <mergeCell ref="D6:E6"/>
    <mergeCell ref="B7:C7"/>
    <mergeCell ref="D7:E7"/>
    <mergeCell ref="A9:E9"/>
    <mergeCell ref="A11:A12"/>
    <mergeCell ref="A13:A15"/>
    <mergeCell ref="A16:A22"/>
    <mergeCell ref="B6:C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A4" zoomScale="85" zoomScaleNormal="85" workbookViewId="0">
      <selection activeCell="A5" sqref="A5"/>
    </sheetView>
  </sheetViews>
  <sheetFormatPr baseColWidth="10" defaultColWidth="10.42578125" defaultRowHeight="15"/>
  <cols>
    <col min="1" max="1" width="60.85546875" style="230" customWidth="1"/>
    <col min="2" max="2" width="15.85546875" style="231" customWidth="1"/>
    <col min="3" max="5" width="15.85546875" style="232" customWidth="1"/>
    <col min="6" max="6" width="40.85546875" style="230" customWidth="1"/>
    <col min="7" max="7" width="2.7109375" style="216" customWidth="1"/>
    <col min="8" max="16384" width="10.42578125" style="216"/>
  </cols>
  <sheetData>
    <row r="1" spans="1:6" ht="80.099999999999994" customHeight="1">
      <c r="A1" s="215"/>
      <c r="B1" s="357" t="s">
        <v>161</v>
      </c>
      <c r="C1" s="357"/>
      <c r="D1" s="357"/>
      <c r="E1" s="357"/>
      <c r="F1" s="215"/>
    </row>
    <row r="2" spans="1:6">
      <c r="A2" s="356" t="s">
        <v>162</v>
      </c>
      <c r="B2" s="356"/>
      <c r="C2" s="356"/>
      <c r="D2" s="356"/>
      <c r="E2" s="356"/>
      <c r="F2" s="356"/>
    </row>
    <row r="3" spans="1:6" ht="28.5" customHeight="1">
      <c r="A3" s="358" t="s">
        <v>163</v>
      </c>
      <c r="B3" s="359" t="s">
        <v>164</v>
      </c>
      <c r="C3" s="359"/>
      <c r="D3" s="359"/>
      <c r="E3" s="359"/>
      <c r="F3" s="217" t="s">
        <v>165</v>
      </c>
    </row>
    <row r="4" spans="1:6" ht="46.5" customHeight="1">
      <c r="A4" s="358"/>
      <c r="B4" s="218" t="s">
        <v>166</v>
      </c>
      <c r="C4" s="218" t="s">
        <v>167</v>
      </c>
      <c r="D4" s="218" t="s">
        <v>168</v>
      </c>
      <c r="E4" s="218" t="s">
        <v>169</v>
      </c>
      <c r="F4" s="219"/>
    </row>
    <row r="5" spans="1:6" ht="65.099999999999994" customHeight="1">
      <c r="A5" s="220" t="s">
        <v>170</v>
      </c>
      <c r="B5" s="221"/>
      <c r="C5" s="222"/>
      <c r="D5" s="222">
        <v>8.9</v>
      </c>
      <c r="E5" s="222">
        <v>13.16</v>
      </c>
      <c r="F5" s="223" t="s">
        <v>171</v>
      </c>
    </row>
    <row r="6" spans="1:6" ht="65.099999999999994" customHeight="1">
      <c r="A6" s="224" t="s">
        <v>172</v>
      </c>
      <c r="B6" s="221"/>
      <c r="C6" s="222"/>
      <c r="D6" s="222">
        <v>11</v>
      </c>
      <c r="E6" s="222" t="s">
        <v>173</v>
      </c>
      <c r="F6" s="223" t="s">
        <v>171</v>
      </c>
    </row>
    <row r="7" spans="1:6" ht="65.099999999999994" customHeight="1">
      <c r="A7" s="224" t="s">
        <v>174</v>
      </c>
      <c r="B7" s="225"/>
      <c r="C7" s="226"/>
      <c r="D7" s="226">
        <v>1</v>
      </c>
      <c r="E7" s="226" t="s">
        <v>175</v>
      </c>
      <c r="F7" s="223" t="s">
        <v>171</v>
      </c>
    </row>
    <row r="8" spans="1:6" ht="65.099999999999994" customHeight="1">
      <c r="A8" s="227" t="s">
        <v>176</v>
      </c>
      <c r="B8" s="225">
        <v>16</v>
      </c>
      <c r="C8" s="226">
        <v>3.4</v>
      </c>
      <c r="D8" s="226" t="s">
        <v>177</v>
      </c>
      <c r="E8" s="226" t="s">
        <v>178</v>
      </c>
      <c r="F8" s="223" t="s">
        <v>171</v>
      </c>
    </row>
    <row r="9" spans="1:6" ht="78.95" customHeight="1">
      <c r="A9" s="227" t="s">
        <v>179</v>
      </c>
      <c r="B9" s="225" t="s">
        <v>180</v>
      </c>
      <c r="C9" s="225">
        <v>7</v>
      </c>
      <c r="D9" s="222" t="s">
        <v>181</v>
      </c>
      <c r="E9" s="222" t="s">
        <v>182</v>
      </c>
      <c r="F9" s="223" t="s">
        <v>171</v>
      </c>
    </row>
    <row r="10" spans="1:6" ht="65.099999999999994" customHeight="1">
      <c r="A10" s="224" t="s">
        <v>183</v>
      </c>
      <c r="B10" s="221"/>
      <c r="C10" s="222"/>
      <c r="D10" s="222" t="s">
        <v>184</v>
      </c>
      <c r="E10" s="222">
        <v>28</v>
      </c>
      <c r="F10" s="223" t="s">
        <v>171</v>
      </c>
    </row>
    <row r="11" spans="1:6" ht="65.099999999999994" customHeight="1">
      <c r="A11" s="228" t="s">
        <v>185</v>
      </c>
      <c r="B11" s="225"/>
      <c r="C11" s="226"/>
      <c r="D11" s="226" t="s">
        <v>186</v>
      </c>
      <c r="E11" s="226">
        <v>20.21</v>
      </c>
      <c r="F11" s="229" t="s">
        <v>171</v>
      </c>
    </row>
    <row r="12" spans="1:6" ht="65.099999999999994" customHeight="1">
      <c r="A12" s="228" t="s">
        <v>187</v>
      </c>
      <c r="B12" s="225"/>
      <c r="C12" s="226"/>
      <c r="D12" s="222" t="s">
        <v>188</v>
      </c>
      <c r="E12" s="226" t="s">
        <v>189</v>
      </c>
      <c r="F12" s="229" t="s">
        <v>171</v>
      </c>
    </row>
    <row r="13" spans="1:6" ht="65.099999999999994" customHeight="1">
      <c r="A13" s="228" t="s">
        <v>190</v>
      </c>
      <c r="B13" s="225">
        <v>2.17</v>
      </c>
      <c r="C13" s="226">
        <v>8</v>
      </c>
      <c r="D13" s="226">
        <v>1</v>
      </c>
      <c r="E13" s="226" t="s">
        <v>191</v>
      </c>
      <c r="F13" s="229"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BB93CA6-34DB-4A22-8829-1F1EBFB08AE0}"/>
    <dataValidation allowBlank="1" showInputMessage="1" showErrorMessage="1" prompt="Proponer y escribir en una frase la estrategia para gestionar la debilidad, la oportunidad, la amenaza o la fortaleza.Usar verbo de acción en infinitivo._x000a_" sqref="G1 A3" xr:uid="{8BF795E4-A7BA-4084-824E-0A7F044C0A1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29" zoomScaleNormal="100" workbookViewId="0">
      <selection activeCell="F42" sqref="F42:G42"/>
    </sheetView>
  </sheetViews>
  <sheetFormatPr baseColWidth="10" defaultColWidth="11.42578125" defaultRowHeight="12"/>
  <cols>
    <col min="1" max="1" width="2.7109375" style="140" customWidth="1"/>
    <col min="2" max="2" width="24.7109375" style="140" customWidth="1"/>
    <col min="3" max="3" width="11.28515625" style="141" customWidth="1"/>
    <col min="4" max="4" width="19.28515625" style="141" customWidth="1"/>
    <col min="5" max="5" width="13.5703125" style="140" customWidth="1"/>
    <col min="6" max="6" width="24.7109375" style="140" customWidth="1"/>
    <col min="7" max="7" width="79.140625" style="140" customWidth="1"/>
    <col min="8" max="8" width="11.42578125" style="140"/>
    <col min="9" max="9" width="32" style="140" customWidth="1"/>
    <col min="10" max="16384" width="11.42578125" style="140"/>
  </cols>
  <sheetData>
    <row r="1" spans="2:9" ht="12.75" thickBot="1"/>
    <row r="2" spans="2:9">
      <c r="B2" s="394" t="s">
        <v>193</v>
      </c>
      <c r="C2" s="395"/>
      <c r="D2" s="395"/>
      <c r="E2" s="395"/>
      <c r="F2" s="395"/>
      <c r="G2" s="396"/>
    </row>
    <row r="3" spans="2:9">
      <c r="B3" s="397" t="s">
        <v>194</v>
      </c>
      <c r="C3" s="398"/>
      <c r="D3" s="399"/>
      <c r="E3" s="399"/>
      <c r="F3" s="399"/>
      <c r="G3" s="400"/>
    </row>
    <row r="4" spans="2:9" ht="48.75" customHeight="1">
      <c r="B4" s="401" t="s">
        <v>195</v>
      </c>
      <c r="C4" s="402"/>
      <c r="D4" s="402"/>
      <c r="E4" s="402"/>
      <c r="F4" s="402"/>
      <c r="G4" s="403"/>
    </row>
    <row r="5" spans="2:9">
      <c r="B5" s="142"/>
      <c r="C5" s="157"/>
      <c r="D5" s="158"/>
      <c r="E5" s="159"/>
      <c r="F5" s="159"/>
      <c r="G5" s="160"/>
    </row>
    <row r="6" spans="2:9" ht="16.5" customHeight="1">
      <c r="B6" s="404" t="s">
        <v>196</v>
      </c>
      <c r="C6" s="405"/>
      <c r="D6" s="405"/>
      <c r="E6" s="405"/>
      <c r="F6" s="405"/>
      <c r="G6" s="406"/>
    </row>
    <row r="7" spans="2:9" ht="76.5" customHeight="1">
      <c r="B7" s="404"/>
      <c r="C7" s="405"/>
      <c r="D7" s="405"/>
      <c r="E7" s="405"/>
      <c r="F7" s="405"/>
      <c r="G7" s="406"/>
    </row>
    <row r="8" spans="2:9" ht="12.75" thickBot="1">
      <c r="B8" s="143"/>
      <c r="C8" s="144"/>
      <c r="D8" s="144"/>
      <c r="E8" s="145"/>
      <c r="F8" s="146"/>
      <c r="G8" s="161"/>
    </row>
    <row r="9" spans="2:9">
      <c r="B9" s="147"/>
      <c r="C9" s="148" t="s">
        <v>197</v>
      </c>
      <c r="D9" s="407" t="s">
        <v>198</v>
      </c>
      <c r="E9" s="408"/>
      <c r="F9" s="409" t="s">
        <v>199</v>
      </c>
      <c r="G9" s="410"/>
    </row>
    <row r="10" spans="2:9" ht="15" customHeight="1">
      <c r="B10" s="149"/>
      <c r="C10" s="150">
        <v>5</v>
      </c>
      <c r="D10" s="392" t="s">
        <v>200</v>
      </c>
      <c r="E10" s="393"/>
      <c r="F10" s="386" t="s">
        <v>201</v>
      </c>
      <c r="G10" s="383"/>
      <c r="H10" s="361"/>
      <c r="I10" s="361"/>
    </row>
    <row r="11" spans="2:9">
      <c r="B11" s="149"/>
      <c r="C11" s="150">
        <v>5</v>
      </c>
      <c r="D11" s="392" t="s">
        <v>202</v>
      </c>
      <c r="E11" s="393"/>
      <c r="F11" s="386" t="s">
        <v>203</v>
      </c>
      <c r="G11" s="383"/>
      <c r="H11" s="361"/>
      <c r="I11" s="361"/>
    </row>
    <row r="12" spans="2:9">
      <c r="B12" s="149"/>
      <c r="C12" s="150">
        <v>5</v>
      </c>
      <c r="D12" s="392" t="s">
        <v>204</v>
      </c>
      <c r="E12" s="393"/>
      <c r="F12" s="386" t="s">
        <v>205</v>
      </c>
      <c r="G12" s="383"/>
      <c r="H12" s="361"/>
      <c r="I12" s="361"/>
    </row>
    <row r="13" spans="2:9" ht="27.75" customHeight="1">
      <c r="B13" s="149"/>
      <c r="C13" s="150">
        <v>5</v>
      </c>
      <c r="D13" s="392" t="s">
        <v>206</v>
      </c>
      <c r="E13" s="393"/>
      <c r="F13" s="386" t="s">
        <v>207</v>
      </c>
      <c r="G13" s="383"/>
      <c r="H13" s="361"/>
      <c r="I13" s="361"/>
    </row>
    <row r="14" spans="2:9">
      <c r="B14" s="149"/>
      <c r="C14" s="150">
        <v>5</v>
      </c>
      <c r="D14" s="392" t="s">
        <v>208</v>
      </c>
      <c r="E14" s="393"/>
      <c r="F14" s="386" t="s">
        <v>209</v>
      </c>
      <c r="G14" s="383"/>
      <c r="H14" s="361"/>
      <c r="I14" s="361"/>
    </row>
    <row r="15" spans="2:9" ht="41.25" customHeight="1">
      <c r="B15" s="149"/>
      <c r="C15" s="150">
        <v>5</v>
      </c>
      <c r="D15" s="392" t="s">
        <v>210</v>
      </c>
      <c r="E15" s="393"/>
      <c r="F15" s="386" t="s">
        <v>477</v>
      </c>
      <c r="G15" s="383"/>
      <c r="H15" s="361"/>
      <c r="I15" s="361"/>
    </row>
    <row r="16" spans="2:9" ht="41.25" customHeight="1">
      <c r="B16" s="149"/>
      <c r="C16" s="150">
        <v>5</v>
      </c>
      <c r="D16" s="387" t="s">
        <v>211</v>
      </c>
      <c r="E16" s="388"/>
      <c r="F16" s="386" t="s">
        <v>212</v>
      </c>
      <c r="G16" s="383"/>
      <c r="H16" s="361"/>
      <c r="I16" s="361"/>
    </row>
    <row r="17" spans="2:9" ht="51.75" customHeight="1">
      <c r="B17" s="149"/>
      <c r="C17" s="150">
        <v>5</v>
      </c>
      <c r="D17" s="388" t="s">
        <v>213</v>
      </c>
      <c r="E17" s="391"/>
      <c r="F17" s="386" t="s">
        <v>214</v>
      </c>
      <c r="G17" s="383"/>
      <c r="H17" s="361"/>
      <c r="I17" s="361"/>
    </row>
    <row r="18" spans="2:9" ht="51.75" customHeight="1">
      <c r="B18" s="149"/>
      <c r="C18" s="150">
        <v>5</v>
      </c>
      <c r="D18" s="387" t="s">
        <v>215</v>
      </c>
      <c r="E18" s="388"/>
      <c r="F18" s="386" t="s">
        <v>216</v>
      </c>
      <c r="G18" s="383"/>
      <c r="H18" s="361"/>
      <c r="I18" s="361"/>
    </row>
    <row r="19" spans="2:9" ht="51.75" customHeight="1">
      <c r="B19" s="149"/>
      <c r="C19" s="150">
        <v>5</v>
      </c>
      <c r="D19" s="129" t="s">
        <v>217</v>
      </c>
      <c r="E19" s="130"/>
      <c r="F19" s="386" t="s">
        <v>218</v>
      </c>
      <c r="G19" s="383"/>
      <c r="H19" s="361"/>
      <c r="I19" s="361"/>
    </row>
    <row r="20" spans="2:9" ht="51.75" customHeight="1">
      <c r="B20" s="149"/>
      <c r="C20" s="150">
        <v>5</v>
      </c>
      <c r="D20" s="129" t="s">
        <v>219</v>
      </c>
      <c r="E20" s="130"/>
      <c r="F20" s="386" t="s">
        <v>220</v>
      </c>
      <c r="G20" s="383"/>
      <c r="H20" s="361"/>
      <c r="I20" s="361"/>
    </row>
    <row r="21" spans="2:9" ht="66.75" customHeight="1">
      <c r="B21" s="149"/>
      <c r="C21" s="150">
        <v>5</v>
      </c>
      <c r="D21" s="387" t="s">
        <v>221</v>
      </c>
      <c r="E21" s="388"/>
      <c r="F21" s="386" t="s">
        <v>222</v>
      </c>
      <c r="G21" s="383"/>
      <c r="H21" s="361"/>
      <c r="I21" s="361"/>
    </row>
    <row r="22" spans="2:9" ht="23.25" customHeight="1">
      <c r="B22" s="149"/>
      <c r="C22" s="150">
        <v>5</v>
      </c>
      <c r="D22" s="389" t="s">
        <v>223</v>
      </c>
      <c r="E22" s="390"/>
      <c r="F22" s="386" t="s">
        <v>224</v>
      </c>
      <c r="G22" s="383"/>
      <c r="H22" s="362"/>
      <c r="I22" s="362"/>
    </row>
    <row r="23" spans="2:9" ht="26.25" customHeight="1">
      <c r="B23" s="149"/>
      <c r="C23" s="150">
        <v>5</v>
      </c>
      <c r="D23" s="381" t="s">
        <v>225</v>
      </c>
      <c r="E23" s="381"/>
      <c r="F23" s="382" t="s">
        <v>226</v>
      </c>
      <c r="G23" s="383"/>
      <c r="H23" s="361"/>
      <c r="I23" s="361"/>
    </row>
    <row r="24" spans="2:9" ht="26.25" customHeight="1">
      <c r="B24" s="149"/>
      <c r="C24" s="150">
        <v>5</v>
      </c>
      <c r="D24" s="381" t="s">
        <v>227</v>
      </c>
      <c r="E24" s="381"/>
      <c r="F24" s="382" t="s">
        <v>478</v>
      </c>
      <c r="G24" s="383"/>
      <c r="H24" s="361"/>
      <c r="I24" s="361"/>
    </row>
    <row r="25" spans="2:9" ht="26.25" customHeight="1">
      <c r="B25" s="149"/>
      <c r="C25" s="150">
        <v>5</v>
      </c>
      <c r="D25" s="384" t="s">
        <v>228</v>
      </c>
      <c r="E25" s="385"/>
      <c r="F25" s="382" t="s">
        <v>229</v>
      </c>
      <c r="G25" s="383"/>
      <c r="H25" s="361"/>
      <c r="I25" s="361"/>
    </row>
    <row r="26" spans="2:9" ht="27" customHeight="1">
      <c r="B26" s="86"/>
      <c r="C26" s="361" t="s">
        <v>230</v>
      </c>
      <c r="D26" s="376"/>
      <c r="E26" s="376"/>
      <c r="F26" s="376"/>
      <c r="G26" s="377"/>
    </row>
    <row r="27" spans="2:9" ht="27" customHeight="1">
      <c r="B27" s="363" t="s">
        <v>231</v>
      </c>
      <c r="C27" s="364"/>
      <c r="D27" s="364"/>
      <c r="E27" s="364"/>
      <c r="F27" s="364"/>
      <c r="G27" s="365"/>
    </row>
    <row r="28" spans="2:9" ht="10.5" customHeight="1">
      <c r="B28" s="151"/>
      <c r="D28" s="87"/>
      <c r="E28" s="88"/>
      <c r="F28" s="89"/>
      <c r="G28" s="89"/>
    </row>
    <row r="29" spans="2:9">
      <c r="B29" s="151"/>
      <c r="C29" s="152"/>
      <c r="D29" s="378" t="s">
        <v>198</v>
      </c>
      <c r="E29" s="378"/>
      <c r="F29" s="379" t="s">
        <v>199</v>
      </c>
      <c r="G29" s="380"/>
    </row>
    <row r="30" spans="2:9">
      <c r="B30" s="151"/>
      <c r="D30" s="369" t="s">
        <v>200</v>
      </c>
      <c r="E30" s="369"/>
      <c r="F30" s="370" t="s">
        <v>232</v>
      </c>
      <c r="G30" s="371"/>
      <c r="H30" s="361"/>
      <c r="I30" s="361"/>
    </row>
    <row r="31" spans="2:9">
      <c r="B31" s="151"/>
      <c r="D31" s="369" t="s">
        <v>202</v>
      </c>
      <c r="E31" s="369"/>
      <c r="F31" s="370" t="s">
        <v>233</v>
      </c>
      <c r="G31" s="371"/>
      <c r="H31" s="361"/>
      <c r="I31" s="361"/>
    </row>
    <row r="32" spans="2:9">
      <c r="B32" s="151"/>
      <c r="D32" s="369" t="s">
        <v>204</v>
      </c>
      <c r="E32" s="369"/>
      <c r="F32" s="370" t="s">
        <v>234</v>
      </c>
      <c r="G32" s="371"/>
      <c r="H32" s="361"/>
      <c r="I32" s="361"/>
    </row>
    <row r="33" spans="2:9">
      <c r="B33" s="151"/>
      <c r="D33" s="369" t="s">
        <v>206</v>
      </c>
      <c r="E33" s="369"/>
      <c r="F33" s="370" t="s">
        <v>235</v>
      </c>
      <c r="G33" s="371"/>
      <c r="H33" s="361"/>
      <c r="I33" s="361"/>
    </row>
    <row r="34" spans="2:9">
      <c r="B34" s="151"/>
      <c r="D34" s="369" t="s">
        <v>208</v>
      </c>
      <c r="E34" s="369"/>
      <c r="F34" s="370" t="s">
        <v>236</v>
      </c>
      <c r="G34" s="371"/>
      <c r="H34" s="361"/>
      <c r="I34" s="361"/>
    </row>
    <row r="35" spans="2:9" ht="40.9" customHeight="1">
      <c r="B35" s="151"/>
      <c r="D35" s="369" t="s">
        <v>237</v>
      </c>
      <c r="E35" s="369"/>
      <c r="F35" s="370" t="s">
        <v>238</v>
      </c>
      <c r="G35" s="371"/>
      <c r="H35" s="361"/>
      <c r="I35" s="361"/>
    </row>
    <row r="36" spans="2:9" ht="42" customHeight="1">
      <c r="B36" s="153"/>
      <c r="C36" s="154"/>
      <c r="D36" s="369" t="s">
        <v>239</v>
      </c>
      <c r="E36" s="369"/>
      <c r="F36" s="370" t="s">
        <v>240</v>
      </c>
      <c r="G36" s="371"/>
      <c r="H36" s="360"/>
      <c r="I36" s="360"/>
    </row>
    <row r="37" spans="2:9" ht="30.75" customHeight="1">
      <c r="B37" s="153"/>
      <c r="C37" s="154"/>
      <c r="D37" s="369" t="s">
        <v>241</v>
      </c>
      <c r="E37" s="369"/>
      <c r="F37" s="370" t="s">
        <v>242</v>
      </c>
      <c r="G37" s="371"/>
      <c r="H37" s="360"/>
      <c r="I37" s="360"/>
    </row>
    <row r="38" spans="2:9" ht="33" customHeight="1">
      <c r="B38" s="153"/>
      <c r="C38" s="154"/>
      <c r="D38" s="369" t="s">
        <v>243</v>
      </c>
      <c r="E38" s="369"/>
      <c r="F38" s="370" t="s">
        <v>242</v>
      </c>
      <c r="G38" s="371"/>
      <c r="H38" s="360"/>
      <c r="I38" s="360"/>
    </row>
    <row r="39" spans="2:9" ht="30" customHeight="1">
      <c r="B39" s="153"/>
      <c r="C39" s="154"/>
      <c r="D39" s="369" t="s">
        <v>244</v>
      </c>
      <c r="E39" s="369"/>
      <c r="F39" s="370" t="s">
        <v>242</v>
      </c>
      <c r="G39" s="371"/>
      <c r="H39" s="360"/>
      <c r="I39" s="360"/>
    </row>
    <row r="40" spans="2:9" ht="30" customHeight="1">
      <c r="B40" s="153"/>
      <c r="C40" s="154"/>
      <c r="D40" s="369" t="s">
        <v>245</v>
      </c>
      <c r="E40" s="369"/>
      <c r="F40" s="370" t="s">
        <v>242</v>
      </c>
      <c r="G40" s="371"/>
      <c r="H40" s="360"/>
      <c r="I40" s="360"/>
    </row>
    <row r="41" spans="2:9" ht="30" customHeight="1">
      <c r="B41" s="153"/>
      <c r="C41" s="154"/>
      <c r="D41" s="372" t="s">
        <v>246</v>
      </c>
      <c r="E41" s="373"/>
      <c r="F41" s="370" t="s">
        <v>247</v>
      </c>
      <c r="G41" s="371"/>
      <c r="H41" s="360"/>
      <c r="I41" s="360"/>
    </row>
    <row r="42" spans="2:9" ht="35.25" customHeight="1">
      <c r="B42" s="153"/>
      <c r="C42" s="154"/>
      <c r="D42" s="369" t="s">
        <v>248</v>
      </c>
      <c r="E42" s="369"/>
      <c r="F42" s="370" t="s">
        <v>249</v>
      </c>
      <c r="G42" s="371"/>
      <c r="H42" s="360"/>
      <c r="I42" s="360"/>
    </row>
    <row r="43" spans="2:9" ht="31.5" customHeight="1">
      <c r="B43" s="153"/>
      <c r="C43" s="154"/>
      <c r="D43" s="369" t="s">
        <v>241</v>
      </c>
      <c r="E43" s="369"/>
      <c r="F43" s="370" t="s">
        <v>242</v>
      </c>
      <c r="G43" s="371"/>
      <c r="H43" s="360"/>
      <c r="I43" s="360"/>
    </row>
    <row r="44" spans="2:9" ht="35.25" customHeight="1">
      <c r="B44" s="153"/>
      <c r="C44" s="154"/>
      <c r="D44" s="369" t="s">
        <v>250</v>
      </c>
      <c r="E44" s="369"/>
      <c r="F44" s="370" t="s">
        <v>242</v>
      </c>
      <c r="G44" s="371"/>
      <c r="H44" s="360"/>
      <c r="I44" s="360"/>
    </row>
    <row r="45" spans="2:9" ht="57" customHeight="1">
      <c r="B45" s="153"/>
      <c r="C45" s="154"/>
      <c r="D45" s="369" t="s">
        <v>245</v>
      </c>
      <c r="E45" s="369"/>
      <c r="F45" s="370" t="s">
        <v>242</v>
      </c>
      <c r="G45" s="371"/>
      <c r="H45" s="360"/>
      <c r="I45" s="360"/>
    </row>
    <row r="46" spans="2:9" ht="32.25" customHeight="1">
      <c r="B46" s="153"/>
      <c r="C46" s="154"/>
      <c r="D46" s="369" t="s">
        <v>243</v>
      </c>
      <c r="E46" s="369"/>
      <c r="F46" s="370" t="s">
        <v>242</v>
      </c>
      <c r="G46" s="371"/>
      <c r="H46" s="360"/>
      <c r="I46" s="360"/>
    </row>
    <row r="47" spans="2:9" ht="32.25" customHeight="1">
      <c r="B47" s="153"/>
      <c r="C47" s="154"/>
      <c r="D47" s="372" t="s">
        <v>251</v>
      </c>
      <c r="E47" s="373"/>
      <c r="F47" s="374" t="s">
        <v>252</v>
      </c>
      <c r="G47" s="375"/>
      <c r="H47" s="360"/>
      <c r="I47" s="360"/>
    </row>
    <row r="48" spans="2:9" ht="32.25" customHeight="1">
      <c r="B48" s="153"/>
      <c r="C48" s="154"/>
      <c r="D48" s="369" t="s">
        <v>253</v>
      </c>
      <c r="E48" s="369"/>
      <c r="F48" s="370" t="s">
        <v>254</v>
      </c>
      <c r="G48" s="371"/>
      <c r="H48" s="360"/>
      <c r="I48" s="360"/>
    </row>
    <row r="49" spans="2:9" ht="32.25" customHeight="1">
      <c r="B49" s="153"/>
      <c r="C49" s="154"/>
      <c r="D49" s="369" t="s">
        <v>255</v>
      </c>
      <c r="E49" s="369"/>
      <c r="F49" s="370" t="s">
        <v>256</v>
      </c>
      <c r="G49" s="371"/>
      <c r="H49" s="360"/>
      <c r="I49" s="360"/>
    </row>
    <row r="50" spans="2:9" ht="32.25" customHeight="1">
      <c r="B50" s="153"/>
      <c r="C50" s="154"/>
      <c r="D50" s="369" t="s">
        <v>257</v>
      </c>
      <c r="E50" s="369"/>
      <c r="F50" s="370" t="s">
        <v>258</v>
      </c>
      <c r="G50" s="371"/>
      <c r="H50" s="360"/>
      <c r="I50" s="360"/>
    </row>
    <row r="51" spans="2:9" ht="32.25" customHeight="1">
      <c r="B51" s="153"/>
      <c r="C51" s="154"/>
      <c r="D51" s="87"/>
      <c r="E51" s="87"/>
      <c r="F51" s="89"/>
      <c r="G51" s="89"/>
    </row>
    <row r="52" spans="2:9" ht="21.75" customHeight="1">
      <c r="B52" s="363" t="s">
        <v>259</v>
      </c>
      <c r="C52" s="364"/>
      <c r="D52" s="364"/>
      <c r="E52" s="364"/>
      <c r="F52" s="364"/>
      <c r="G52" s="365"/>
    </row>
    <row r="53" spans="2:9" ht="21.75" customHeight="1">
      <c r="B53" s="363" t="s">
        <v>260</v>
      </c>
      <c r="C53" s="364"/>
      <c r="D53" s="364"/>
      <c r="E53" s="364"/>
      <c r="F53" s="364"/>
      <c r="G53" s="365"/>
    </row>
    <row r="54" spans="2:9" ht="20.25" customHeight="1">
      <c r="B54" s="363" t="s">
        <v>261</v>
      </c>
      <c r="C54" s="364"/>
      <c r="D54" s="364"/>
      <c r="E54" s="364"/>
      <c r="F54" s="364"/>
      <c r="G54" s="365"/>
    </row>
    <row r="55" spans="2:9" ht="20.25" customHeight="1">
      <c r="B55" s="363" t="s">
        <v>262</v>
      </c>
      <c r="C55" s="364"/>
      <c r="D55" s="364"/>
      <c r="E55" s="364"/>
      <c r="F55" s="364"/>
      <c r="G55" s="365"/>
    </row>
    <row r="56" spans="2:9" ht="18" customHeight="1" thickBot="1">
      <c r="B56" s="366" t="s">
        <v>263</v>
      </c>
      <c r="C56" s="367"/>
      <c r="D56" s="367"/>
      <c r="E56" s="367"/>
      <c r="F56" s="367"/>
      <c r="G56" s="368"/>
    </row>
    <row r="57" spans="2:9">
      <c r="B57" s="155"/>
      <c r="C57" s="156"/>
      <c r="D57" s="155"/>
      <c r="E57" s="155"/>
      <c r="F57" s="155"/>
      <c r="G57" s="155"/>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9"/>
  <sheetViews>
    <sheetView showGridLines="0" topLeftCell="C9" zoomScaleNormal="100" zoomScalePageLayoutView="50" workbookViewId="0">
      <selection activeCell="H20" sqref="H20:H29"/>
    </sheetView>
  </sheetViews>
  <sheetFormatPr baseColWidth="10" defaultColWidth="11.42578125" defaultRowHeight="15"/>
  <cols>
    <col min="1" max="1" width="5" bestFit="1" customWidth="1"/>
    <col min="2" max="3" width="2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75"/>
      <c r="B1" s="476"/>
      <c r="C1" s="476"/>
      <c r="D1" s="233"/>
      <c r="E1" s="33"/>
      <c r="F1" s="33"/>
      <c r="G1" s="33"/>
      <c r="H1" s="33"/>
      <c r="I1" s="33"/>
      <c r="J1" s="33"/>
      <c r="K1" s="33"/>
      <c r="L1" s="33"/>
      <c r="M1" s="33"/>
      <c r="N1" s="234"/>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77"/>
      <c r="B2" s="478"/>
      <c r="C2" s="478"/>
      <c r="D2" s="235"/>
      <c r="E2" s="28"/>
      <c r="F2" s="28"/>
      <c r="G2" s="28"/>
      <c r="H2" s="28"/>
      <c r="I2" s="28"/>
      <c r="J2" s="28"/>
      <c r="K2" s="28"/>
      <c r="L2" s="28"/>
      <c r="M2" s="28"/>
      <c r="N2" s="236"/>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37"/>
      <c r="B3" s="238"/>
      <c r="C3" s="238"/>
      <c r="D3" s="235"/>
      <c r="E3" s="28"/>
      <c r="F3" s="28"/>
      <c r="G3" s="28"/>
      <c r="H3" s="28"/>
      <c r="I3" s="28"/>
      <c r="J3" s="28"/>
      <c r="K3" s="28"/>
      <c r="L3" s="28"/>
      <c r="M3" s="28"/>
      <c r="N3" s="236"/>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33" t="s">
        <v>264</v>
      </c>
      <c r="B4" s="433"/>
      <c r="C4" s="433"/>
      <c r="D4" s="459" t="s">
        <v>5</v>
      </c>
      <c r="E4" s="460"/>
      <c r="F4" s="460"/>
      <c r="G4" s="460"/>
      <c r="H4" s="460"/>
      <c r="I4" s="460"/>
      <c r="J4" s="460"/>
      <c r="K4" s="460"/>
      <c r="L4" s="460"/>
      <c r="M4" s="460"/>
      <c r="N4" s="461"/>
      <c r="O4" s="125"/>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33" t="s">
        <v>265</v>
      </c>
      <c r="B5" s="433"/>
      <c r="C5" s="433"/>
      <c r="D5" s="459" t="s">
        <v>266</v>
      </c>
      <c r="E5" s="460"/>
      <c r="F5" s="460"/>
      <c r="G5" s="460"/>
      <c r="H5" s="460"/>
      <c r="I5" s="460"/>
      <c r="J5" s="460"/>
      <c r="K5" s="460"/>
      <c r="L5" s="460"/>
      <c r="M5" s="460"/>
      <c r="N5" s="461"/>
      <c r="O5" s="126"/>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33" t="s">
        <v>267</v>
      </c>
      <c r="B6" s="433"/>
      <c r="C6" s="433"/>
      <c r="D6" s="459" t="s">
        <v>268</v>
      </c>
      <c r="E6" s="460"/>
      <c r="F6" s="460"/>
      <c r="G6" s="460"/>
      <c r="H6" s="460"/>
      <c r="I6" s="460"/>
      <c r="J6" s="460"/>
      <c r="K6" s="460"/>
      <c r="L6" s="460"/>
      <c r="M6" s="460"/>
      <c r="N6" s="461"/>
      <c r="O6" s="9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1" t="s">
        <v>269</v>
      </c>
      <c r="B7" s="92"/>
      <c r="C7" s="92"/>
      <c r="D7" s="437" t="s">
        <v>270</v>
      </c>
      <c r="E7" s="483" t="s">
        <v>271</v>
      </c>
      <c r="F7" s="484"/>
      <c r="G7" s="484"/>
      <c r="H7" s="485"/>
      <c r="I7" s="462" t="s">
        <v>272</v>
      </c>
      <c r="J7" s="463"/>
      <c r="K7" s="463"/>
      <c r="L7" s="463"/>
      <c r="M7" s="464"/>
      <c r="N7" s="449" t="s">
        <v>273</v>
      </c>
      <c r="O7" s="45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4" t="s">
        <v>274</v>
      </c>
      <c r="B8" s="436" t="s">
        <v>275</v>
      </c>
      <c r="C8" s="85" t="s">
        <v>276</v>
      </c>
      <c r="D8" s="437"/>
      <c r="E8" s="438" t="s">
        <v>213</v>
      </c>
      <c r="F8" s="438" t="s">
        <v>277</v>
      </c>
      <c r="G8" s="438" t="s">
        <v>278</v>
      </c>
      <c r="H8" s="438" t="s">
        <v>219</v>
      </c>
      <c r="I8" s="451" t="s">
        <v>279</v>
      </c>
      <c r="J8" s="81" t="s">
        <v>280</v>
      </c>
      <c r="K8" s="451" t="s">
        <v>272</v>
      </c>
      <c r="L8" s="451" t="s">
        <v>281</v>
      </c>
      <c r="M8" s="451" t="s">
        <v>282</v>
      </c>
      <c r="N8" s="471" t="s">
        <v>283</v>
      </c>
      <c r="O8" s="471" t="s">
        <v>284</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5"/>
      <c r="B9" s="437"/>
      <c r="C9" s="167" t="s">
        <v>285</v>
      </c>
      <c r="D9" s="437"/>
      <c r="E9" s="439"/>
      <c r="F9" s="439"/>
      <c r="G9" s="439"/>
      <c r="H9" s="439"/>
      <c r="I9" s="439"/>
      <c r="J9" s="84" t="s">
        <v>286</v>
      </c>
      <c r="K9" s="439" t="s">
        <v>287</v>
      </c>
      <c r="L9" s="439"/>
      <c r="M9" s="439" t="s">
        <v>287</v>
      </c>
      <c r="N9" s="473"/>
      <c r="O9" s="47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26">
        <v>1</v>
      </c>
      <c r="B10" s="411" t="s">
        <v>288</v>
      </c>
      <c r="C10" s="411" t="s">
        <v>289</v>
      </c>
      <c r="D10" s="103" t="s">
        <v>290</v>
      </c>
      <c r="E10" s="411">
        <v>12</v>
      </c>
      <c r="F10" s="465">
        <v>1</v>
      </c>
      <c r="G10" s="456">
        <f>+F10/E10</f>
        <v>8.3333333333333329E-2</v>
      </c>
      <c r="H10" s="41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94" t="s">
        <v>291</v>
      </c>
      <c r="J10" s="112" t="s">
        <v>387</v>
      </c>
      <c r="K10" s="94" t="str">
        <f>IFERROR(CONCATENATE(INDEX('8- Políticas de Administración '!$B$16:$F$53,MATCH('5- Identificación de Riesgos'!J10,'8- Políticas de Administración '!$C$16:$C$54,0),1)," - ",L10),"")</f>
        <v>Leve - 1</v>
      </c>
      <c r="L10" s="123">
        <f>IFERROR(VLOOKUP(INDEX('8- Políticas de Administración '!$B$16:$F$63,MATCH('5- Identificación de Riesgos'!J10,'8- Políticas de Administración '!$C$16:$C$64,0),1),'8- Políticas de Administración '!$B$16:$F$64,5,FALSE),"")</f>
        <v>1</v>
      </c>
      <c r="M10" s="411" t="str">
        <f>IFERROR(CONCATENATE(INDEX('8- Políticas de Administración '!$B$16:$F$53,MATCH(ROUND(AVERAGE(L10:L19),0),'8- Políticas de Administración '!$F$16:$F$53,0),1)," - ",ROUND(AVERAGE(L10:L19),0)),"")</f>
        <v>Leve - 1</v>
      </c>
      <c r="N10" s="446" t="str">
        <f>IFERROR(CONCATENATE(VLOOKUP((LEFT(H10,LEN(H10)-4)&amp;LEFT(M10,LEN(M10)-4)),'9- Matriz de Calor '!$D$18:$E$42,2,0)," - ",RIGHT(H10,1)*RIGHT(M10,1)),"")</f>
        <v>Bajo - 2</v>
      </c>
      <c r="O10" s="481">
        <f>RIGHT(H10,1)*RIGHT(M10,1)</f>
        <v>2</v>
      </c>
      <c r="P10" s="10"/>
    </row>
    <row r="11" spans="1:267" ht="45">
      <c r="A11" s="427"/>
      <c r="B11" s="412"/>
      <c r="C11" s="412"/>
      <c r="D11" s="103" t="s">
        <v>293</v>
      </c>
      <c r="E11" s="412"/>
      <c r="F11" s="466"/>
      <c r="G11" s="457"/>
      <c r="H11" s="418"/>
      <c r="I11" s="95" t="s">
        <v>294</v>
      </c>
      <c r="J11" s="127" t="s">
        <v>381</v>
      </c>
      <c r="K11" s="95" t="str">
        <f>IFERROR(CONCATENATE(INDEX('8- Políticas de Administración '!$B$16:$F$53,MATCH('5- Identificación de Riesgos'!J11,'8- Políticas de Administración '!$C$16:$C$54,0),1)," - ",L11),"")</f>
        <v>Menor - 2</v>
      </c>
      <c r="L11" s="122">
        <f>IFERROR(VLOOKUP(INDEX('8- Políticas de Administración '!$B$16:$F$63,MATCH('5- Identificación de Riesgos'!J11,'8- Políticas de Administración '!$C$16:$C$64,0),1),'8- Políticas de Administración '!$B$16:$F$64,5,FALSE),"")</f>
        <v>2</v>
      </c>
      <c r="M11" s="412"/>
      <c r="N11" s="447"/>
      <c r="O11" s="481"/>
      <c r="P11" s="10"/>
    </row>
    <row r="12" spans="1:267" ht="30">
      <c r="A12" s="427"/>
      <c r="B12" s="412"/>
      <c r="C12" s="412"/>
      <c r="D12" s="103" t="s">
        <v>296</v>
      </c>
      <c r="E12" s="412"/>
      <c r="F12" s="466"/>
      <c r="G12" s="457"/>
      <c r="H12" s="418"/>
      <c r="I12" s="95" t="s">
        <v>297</v>
      </c>
      <c r="J12" s="127" t="s">
        <v>396</v>
      </c>
      <c r="K12" s="95" t="str">
        <f>IFERROR(CONCATENATE(INDEX('8- Políticas de Administración '!$B$16:$F$53,MATCH('5- Identificación de Riesgos'!J12,'8- Políticas de Administración '!$C$16:$C$54,0),1)," - ",L12),"")</f>
        <v>Leve - 1</v>
      </c>
      <c r="L12" s="122">
        <f>IFERROR(VLOOKUP(INDEX('8- Políticas de Administración '!$B$16:$F$63,MATCH('5- Identificación de Riesgos'!J12,'8- Políticas de Administración '!$C$16:$C$64,0),1),'8- Políticas de Administración '!$B$16:$F$64,5,FALSE),"")</f>
        <v>1</v>
      </c>
      <c r="M12" s="412"/>
      <c r="N12" s="447"/>
      <c r="O12" s="481"/>
      <c r="P12" s="10"/>
    </row>
    <row r="13" spans="1:267" ht="25.5">
      <c r="A13" s="427"/>
      <c r="B13" s="412"/>
      <c r="C13" s="412"/>
      <c r="D13" s="103" t="s">
        <v>299</v>
      </c>
      <c r="E13" s="412"/>
      <c r="F13" s="466"/>
      <c r="G13" s="457"/>
      <c r="H13" s="418"/>
      <c r="I13" s="95"/>
      <c r="J13" s="127"/>
      <c r="K13" s="95" t="str">
        <f>IFERROR(CONCATENATE(INDEX('8- Políticas de Administración '!$B$16:$F$53,MATCH('5- Identificación de Riesgos'!J13,'8- Políticas de Administración '!$C$16:$C$54,0),1)," - ",L13),"")</f>
        <v/>
      </c>
      <c r="L13" s="122" t="str">
        <f>IFERROR(VLOOKUP(INDEX('8- Políticas de Administración '!$B$16:$F$63,MATCH('5- Identificación de Riesgos'!J13,'8- Políticas de Administración '!$C$16:$C$64,0),1),'8- Políticas de Administración '!$B$16:$F$64,5,FALSE),"")</f>
        <v/>
      </c>
      <c r="M13" s="412"/>
      <c r="N13" s="447"/>
      <c r="O13" s="481"/>
      <c r="P13" s="10"/>
    </row>
    <row r="14" spans="1:267" ht="16.5">
      <c r="A14" s="427"/>
      <c r="B14" s="412"/>
      <c r="C14" s="412"/>
      <c r="D14" s="103"/>
      <c r="E14" s="412"/>
      <c r="F14" s="466"/>
      <c r="G14" s="457"/>
      <c r="H14" s="418"/>
      <c r="I14" s="95"/>
      <c r="J14" s="127"/>
      <c r="K14" s="95" t="str">
        <f>IFERROR(CONCATENATE(INDEX('8- Políticas de Administración '!$B$16:$F$53,MATCH('5- Identificación de Riesgos'!J14,'8- Políticas de Administración '!$C$16:$C$54,0),1)," - ",L14),"")</f>
        <v/>
      </c>
      <c r="L14" s="122" t="str">
        <f>IFERROR(VLOOKUP(INDEX('8- Políticas de Administración '!$B$16:$F$63,MATCH('5- Identificación de Riesgos'!J14,'8- Políticas de Administración '!$C$16:$C$64,0),1),'8- Políticas de Administración '!$B$16:$F$64,5,FALSE),"")</f>
        <v/>
      </c>
      <c r="M14" s="412"/>
      <c r="N14" s="447"/>
      <c r="O14" s="481"/>
      <c r="P14" s="10"/>
    </row>
    <row r="15" spans="1:267" ht="16.5">
      <c r="A15" s="427"/>
      <c r="B15" s="412"/>
      <c r="C15" s="412"/>
      <c r="D15" s="318"/>
      <c r="E15" s="412"/>
      <c r="F15" s="466"/>
      <c r="G15" s="457"/>
      <c r="H15" s="418"/>
      <c r="I15" s="95"/>
      <c r="J15" s="127"/>
      <c r="K15" s="95" t="str">
        <f>IFERROR(CONCATENATE(INDEX('8- Políticas de Administración '!$B$16:$F$53,MATCH('5- Identificación de Riesgos'!J15,'8- Políticas de Administración '!$C$16:$C$54,0),1)," - ",L15),"")</f>
        <v/>
      </c>
      <c r="L15" s="122" t="str">
        <f>IFERROR(VLOOKUP(INDEX('8- Políticas de Administración '!$B$16:$F$63,MATCH('5- Identificación de Riesgos'!J15,'8- Políticas de Administración '!$C$16:$C$64,0),1),'8- Políticas de Administración '!$B$16:$F$64,5,FALSE),"")</f>
        <v/>
      </c>
      <c r="M15" s="412"/>
      <c r="N15" s="447"/>
      <c r="O15" s="481"/>
      <c r="P15" s="10"/>
    </row>
    <row r="16" spans="1:267" ht="16.5">
      <c r="A16" s="427"/>
      <c r="B16" s="412"/>
      <c r="C16" s="412"/>
      <c r="D16" s="318"/>
      <c r="E16" s="412"/>
      <c r="F16" s="466"/>
      <c r="G16" s="457"/>
      <c r="H16" s="418"/>
      <c r="I16" s="95"/>
      <c r="J16" s="127"/>
      <c r="K16" s="95" t="str">
        <f>IFERROR(CONCATENATE(INDEX('8- Políticas de Administración '!$B$16:$F$53,MATCH('5- Identificación de Riesgos'!J16,'8- Políticas de Administración '!$C$16:$C$54,0),1)," - ",L16),"")</f>
        <v/>
      </c>
      <c r="L16" s="122" t="str">
        <f>IFERROR(VLOOKUP(INDEX('8- Políticas de Administración '!$B$16:$F$63,MATCH('5- Identificación de Riesgos'!J16,'8- Políticas de Administración '!$C$16:$C$64,0),1),'8- Políticas de Administración '!$B$16:$F$64,5,FALSE),"")</f>
        <v/>
      </c>
      <c r="M16" s="412"/>
      <c r="N16" s="447"/>
      <c r="O16" s="481"/>
      <c r="P16" s="10"/>
    </row>
    <row r="17" spans="1:16" ht="16.5">
      <c r="A17" s="427"/>
      <c r="B17" s="412"/>
      <c r="C17" s="412"/>
      <c r="D17" s="318"/>
      <c r="E17" s="412"/>
      <c r="F17" s="466"/>
      <c r="G17" s="457"/>
      <c r="H17" s="418"/>
      <c r="I17" s="95"/>
      <c r="J17" s="127"/>
      <c r="K17" s="95" t="str">
        <f>IFERROR(CONCATENATE(INDEX('8- Políticas de Administración '!$B$16:$F$53,MATCH('5- Identificación de Riesgos'!J17,'8- Políticas de Administración '!$C$16:$C$54,0),1)," - ",L17),"")</f>
        <v/>
      </c>
      <c r="L17" s="122" t="str">
        <f>IFERROR(VLOOKUP(INDEX('8- Políticas de Administración '!$B$16:$F$63,MATCH('5- Identificación de Riesgos'!J17,'8- Políticas de Administración '!$C$16:$C$64,0),1),'8- Políticas de Administración '!$B$16:$F$64,5,FALSE),"")</f>
        <v/>
      </c>
      <c r="M17" s="412"/>
      <c r="N17" s="447"/>
      <c r="O17" s="481"/>
      <c r="P17" s="10"/>
    </row>
    <row r="18" spans="1:16" ht="16.5">
      <c r="A18" s="427"/>
      <c r="B18" s="412"/>
      <c r="C18" s="412"/>
      <c r="D18" s="105"/>
      <c r="E18" s="412"/>
      <c r="F18" s="466"/>
      <c r="G18" s="457"/>
      <c r="H18" s="418"/>
      <c r="I18" s="95"/>
      <c r="J18" s="127"/>
      <c r="K18" s="95" t="str">
        <f>IFERROR(CONCATENATE(INDEX('8- Políticas de Administración '!$B$16:$F$53,MATCH('5- Identificación de Riesgos'!J18,'8- Políticas de Administración '!$C$16:$C$54,0),1)," - ",L18),"")</f>
        <v/>
      </c>
      <c r="L18" s="122" t="str">
        <f>IFERROR(VLOOKUP(INDEX('8- Políticas de Administración '!$B$16:$F$63,MATCH('5- Identificación de Riesgos'!J18,'8- Políticas de Administración '!$C$16:$C$64,0),1),'8- Políticas de Administración '!$B$16:$F$64,5,FALSE),"")</f>
        <v/>
      </c>
      <c r="M18" s="412"/>
      <c r="N18" s="447"/>
      <c r="O18" s="481"/>
      <c r="P18" s="10"/>
    </row>
    <row r="19" spans="1:16" ht="17.25" thickBot="1">
      <c r="A19" s="428"/>
      <c r="B19" s="413"/>
      <c r="C19" s="413"/>
      <c r="D19" s="106"/>
      <c r="E19" s="413"/>
      <c r="F19" s="467"/>
      <c r="G19" s="458"/>
      <c r="H19" s="419"/>
      <c r="I19" s="96"/>
      <c r="J19" s="128"/>
      <c r="K19" s="96" t="str">
        <f>IFERROR(CONCATENATE(INDEX('8- Políticas de Administración '!$B$16:$F$53,MATCH('5- Identificación de Riesgos'!J19,'8- Políticas de Administración '!$C$16:$C$54,0),1)," - ",L19),"")</f>
        <v/>
      </c>
      <c r="L19" s="124" t="str">
        <f>IFERROR(VLOOKUP(INDEX('8- Políticas de Administración '!$B$16:$F$63,MATCH('5- Identificación de Riesgos'!J19,'8- Políticas de Administración '!$C$16:$C$64,0),1),'8- Políticas de Administración '!$B$16:$F$64,5,FALSE),"")</f>
        <v/>
      </c>
      <c r="M19" s="413"/>
      <c r="N19" s="448"/>
      <c r="O19" s="481"/>
      <c r="P19" s="10"/>
    </row>
    <row r="20" spans="1:16" ht="45">
      <c r="A20" s="426">
        <v>2</v>
      </c>
      <c r="B20" s="411" t="s">
        <v>300</v>
      </c>
      <c r="C20" s="411" t="s">
        <v>301</v>
      </c>
      <c r="D20" s="164" t="s">
        <v>489</v>
      </c>
      <c r="E20" s="411">
        <v>280</v>
      </c>
      <c r="F20" s="453">
        <v>14</v>
      </c>
      <c r="G20" s="456">
        <f t="shared" ref="G20" si="0">+F20/E20</f>
        <v>0.05</v>
      </c>
      <c r="H20" s="41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317" t="s">
        <v>294</v>
      </c>
      <c r="J20" s="127" t="s">
        <v>381</v>
      </c>
      <c r="K20" s="94" t="str">
        <f>IFERROR(CONCATENATE(INDEX('8- Políticas de Administración '!$B$16:$F$53,MATCH('5- Identificación de Riesgos'!J20,'8- Políticas de Administración '!$C$16:$C$54,0),1)," - ",L20),"")</f>
        <v>Menor - 2</v>
      </c>
      <c r="L20" s="123">
        <f>IFERROR(VLOOKUP(INDEX('8- Políticas de Administración '!$B$16:$F$63,MATCH('5- Identificación de Riesgos'!J20,'8- Políticas de Administración '!$C$16:$C$64,0),1),'8- Políticas de Administración '!$B$16:$F$64,5,FALSE),"")</f>
        <v>2</v>
      </c>
      <c r="M20" s="411" t="str">
        <f>IFERROR(CONCATENATE(INDEX('8- Políticas de Administración '!$B$16:$F$53,MATCH(ROUND(AVERAGE(L20:L29),0),'8- Políticas de Administración '!$F$16:$F$53,0),1)," - ",ROUND(AVERAGE(L20:L29),0)),"")</f>
        <v>Menor - 2</v>
      </c>
      <c r="N20" s="446" t="str">
        <f>IFERROR(CONCATENATE(VLOOKUP((LEFT(H20,LEN(H20)-4)&amp;LEFT(M20,LEN(M20)-4)),'9- Matriz de Calor '!$D$18:$E$42,2,0)," - ",RIGHT(H20,1)*RIGHT(M20,1)),"")</f>
        <v>Moderado - 4</v>
      </c>
      <c r="O20" s="482">
        <f>RIGHT(H20,1)*RIGHT(M20,1)</f>
        <v>4</v>
      </c>
    </row>
    <row r="21" spans="1:16" ht="30">
      <c r="A21" s="427"/>
      <c r="B21" s="412"/>
      <c r="C21" s="412"/>
      <c r="D21" s="165" t="s">
        <v>302</v>
      </c>
      <c r="E21" s="412"/>
      <c r="F21" s="454"/>
      <c r="G21" s="457"/>
      <c r="H21" s="418"/>
      <c r="I21" s="317"/>
      <c r="J21" s="127"/>
      <c r="K21" s="95" t="str">
        <f>IFERROR(CONCATENATE(INDEX('8- Políticas de Administración '!$B$16:$F$53,MATCH('5- Identificación de Riesgos'!J21,'8- Políticas de Administración '!$C$16:$C$54,0),1)," - ",L21),"")</f>
        <v/>
      </c>
      <c r="L21" s="122" t="str">
        <f>IFERROR(VLOOKUP(INDEX('8- Políticas de Administración '!$B$16:$F$63,MATCH('5- Identificación de Riesgos'!J21,'8- Políticas de Administración '!$C$16:$C$64,0),1),'8- Políticas de Administración '!$B$16:$F$64,5,FALSE),"")</f>
        <v/>
      </c>
      <c r="M21" s="412"/>
      <c r="N21" s="447"/>
      <c r="O21" s="474"/>
    </row>
    <row r="22" spans="1:16" ht="30">
      <c r="A22" s="427"/>
      <c r="B22" s="412"/>
      <c r="C22" s="412"/>
      <c r="D22" s="165" t="s">
        <v>491</v>
      </c>
      <c r="E22" s="412"/>
      <c r="F22" s="454"/>
      <c r="G22" s="457"/>
      <c r="H22" s="418"/>
      <c r="I22" s="95"/>
      <c r="J22" s="127"/>
      <c r="K22" s="266" t="str">
        <f>IFERROR(CONCATENATE(INDEX('8- Políticas de Administración '!$B$16:$F$53,MATCH('5- Identificación de Riesgos'!J22,'8- Políticas de Administración '!$C$16:$C$54,0),1)," - ",L22),"")</f>
        <v/>
      </c>
      <c r="L22" s="122" t="str">
        <f>IFERROR(VLOOKUP(INDEX('8- Políticas de Administración '!$B$16:$F$63,MATCH('5- Identificación de Riesgos'!J22,'8- Políticas de Administración '!$C$16:$C$64,0),1),'8- Políticas de Administración '!$B$16:$F$64,5,FALSE),"")</f>
        <v/>
      </c>
      <c r="M22" s="412"/>
      <c r="N22" s="447"/>
      <c r="O22" s="474"/>
    </row>
    <row r="23" spans="1:16" ht="30.75" thickBot="1">
      <c r="A23" s="427"/>
      <c r="B23" s="412"/>
      <c r="C23" s="412"/>
      <c r="D23" s="166" t="s">
        <v>490</v>
      </c>
      <c r="E23" s="412"/>
      <c r="F23" s="454"/>
      <c r="G23" s="457"/>
      <c r="H23" s="418"/>
      <c r="I23" s="95"/>
      <c r="J23" s="127"/>
      <c r="K23" s="95" t="str">
        <f>IFERROR(CONCATENATE(INDEX('8- Políticas de Administración '!$B$16:$F$53,MATCH('5- Identificación de Riesgos'!J23,'8- Políticas de Administración '!$C$16:$C$54,0),1)," - ",L23),"")</f>
        <v/>
      </c>
      <c r="L23" s="122" t="str">
        <f>IFERROR(VLOOKUP(INDEX('8- Políticas de Administración '!$B$16:$F$63,MATCH('5- Identificación de Riesgos'!J23,'8- Políticas de Administración '!$C$16:$C$64,0),1),'8- Políticas de Administración '!$B$16:$F$64,5,FALSE),"")</f>
        <v/>
      </c>
      <c r="M23" s="412"/>
      <c r="N23" s="447"/>
      <c r="O23" s="474"/>
    </row>
    <row r="24" spans="1:16">
      <c r="A24" s="427"/>
      <c r="B24" s="412"/>
      <c r="C24" s="412"/>
      <c r="D24" s="103"/>
      <c r="E24" s="412"/>
      <c r="F24" s="454"/>
      <c r="G24" s="457"/>
      <c r="H24" s="418"/>
      <c r="I24" s="95"/>
      <c r="J24" s="127"/>
      <c r="K24" s="95" t="str">
        <f>IFERROR(CONCATENATE(INDEX('8- Políticas de Administración '!$B$16:$F$53,MATCH('5- Identificación de Riesgos'!J24,'8- Políticas de Administración '!$C$16:$C$54,0),1)," - ",L24),"")</f>
        <v/>
      </c>
      <c r="L24" s="122" t="str">
        <f>IFERROR(VLOOKUP(INDEX('8- Políticas de Administración '!$B$16:$F$63,MATCH('5- Identificación de Riesgos'!J24,'8- Políticas de Administración '!$C$16:$C$64,0),1),'8- Políticas de Administración '!$B$16:$F$64,5,FALSE),"")</f>
        <v/>
      </c>
      <c r="M24" s="412"/>
      <c r="N24" s="447"/>
      <c r="O24" s="474"/>
    </row>
    <row r="25" spans="1:16">
      <c r="A25" s="427"/>
      <c r="B25" s="412"/>
      <c r="C25" s="412"/>
      <c r="D25" s="107"/>
      <c r="E25" s="412"/>
      <c r="F25" s="454"/>
      <c r="G25" s="457"/>
      <c r="H25" s="418"/>
      <c r="I25" s="95"/>
      <c r="J25" s="127"/>
      <c r="K25" s="95" t="str">
        <f>IFERROR(CONCATENATE(INDEX('8- Políticas de Administración '!$B$16:$F$53,MATCH('5- Identificación de Riesgos'!J25,'8- Políticas de Administración '!$C$16:$C$54,0),1)," - ",L25),"")</f>
        <v/>
      </c>
      <c r="L25" s="122" t="str">
        <f>IFERROR(VLOOKUP(INDEX('8- Políticas de Administración '!$B$16:$F$63,MATCH('5- Identificación de Riesgos'!J25,'8- Políticas de Administración '!$C$16:$C$64,0),1),'8- Políticas de Administración '!$B$16:$F$64,5,FALSE),"")</f>
        <v/>
      </c>
      <c r="M25" s="412"/>
      <c r="N25" s="447"/>
      <c r="O25" s="474"/>
    </row>
    <row r="26" spans="1:16">
      <c r="A26" s="427"/>
      <c r="B26" s="412"/>
      <c r="C26" s="412"/>
      <c r="D26" s="105"/>
      <c r="E26" s="412"/>
      <c r="F26" s="454"/>
      <c r="G26" s="457"/>
      <c r="H26" s="418"/>
      <c r="I26" s="95"/>
      <c r="J26" s="127"/>
      <c r="K26" s="95" t="str">
        <f>IFERROR(CONCATENATE(INDEX('8- Políticas de Administración '!$B$16:$F$53,MATCH('5- Identificación de Riesgos'!J26,'8- Políticas de Administración '!$C$16:$C$54,0),1)," - ",L26),"")</f>
        <v/>
      </c>
      <c r="L26" s="122" t="str">
        <f>IFERROR(VLOOKUP(INDEX('8- Políticas de Administración '!$B$16:$F$63,MATCH('5- Identificación de Riesgos'!J26,'8- Políticas de Administración '!$C$16:$C$64,0),1),'8- Políticas de Administración '!$B$16:$F$64,5,FALSE),"")</f>
        <v/>
      </c>
      <c r="M26" s="412"/>
      <c r="N26" s="447"/>
      <c r="O26" s="474"/>
    </row>
    <row r="27" spans="1:16">
      <c r="A27" s="427"/>
      <c r="B27" s="412"/>
      <c r="C27" s="412"/>
      <c r="D27" s="105"/>
      <c r="E27" s="412"/>
      <c r="F27" s="454"/>
      <c r="G27" s="457"/>
      <c r="H27" s="418"/>
      <c r="I27" s="95"/>
      <c r="J27" s="127"/>
      <c r="K27" s="95" t="str">
        <f>IFERROR(CONCATENATE(INDEX('8- Políticas de Administración '!$B$16:$F$53,MATCH('5- Identificación de Riesgos'!J27,'8- Políticas de Administración '!$C$16:$C$54,0),1)," - ",L27),"")</f>
        <v/>
      </c>
      <c r="L27" s="122" t="str">
        <f>IFERROR(VLOOKUP(INDEX('8- Políticas de Administración '!$B$16:$F$63,MATCH('5- Identificación de Riesgos'!J27,'8- Políticas de Administración '!$C$16:$C$64,0),1),'8- Políticas de Administración '!$B$16:$F$64,5,FALSE),"")</f>
        <v/>
      </c>
      <c r="M27" s="412"/>
      <c r="N27" s="447"/>
      <c r="O27" s="474"/>
    </row>
    <row r="28" spans="1:16">
      <c r="A28" s="427"/>
      <c r="B28" s="412"/>
      <c r="C28" s="412"/>
      <c r="D28" s="105"/>
      <c r="E28" s="412"/>
      <c r="F28" s="454"/>
      <c r="G28" s="457"/>
      <c r="H28" s="418"/>
      <c r="I28" s="95"/>
      <c r="J28" s="127"/>
      <c r="K28" s="95" t="str">
        <f>IFERROR(CONCATENATE(INDEX('8- Políticas de Administración '!$B$16:$F$53,MATCH('5- Identificación de Riesgos'!J28,'8- Políticas de Administración '!$C$16:$C$54,0),1)," - ",L28),"")</f>
        <v/>
      </c>
      <c r="L28" s="122" t="str">
        <f>IFERROR(VLOOKUP(INDEX('8- Políticas de Administración '!$B$16:$F$63,MATCH('5- Identificación de Riesgos'!J28,'8- Políticas de Administración '!$C$16:$C$64,0),1),'8- Políticas de Administración '!$B$16:$F$64,5,FALSE),"")</f>
        <v/>
      </c>
      <c r="M28" s="412"/>
      <c r="N28" s="447"/>
      <c r="O28" s="474"/>
    </row>
    <row r="29" spans="1:16" ht="15.75" thickBot="1">
      <c r="A29" s="428"/>
      <c r="B29" s="413"/>
      <c r="C29" s="413"/>
      <c r="D29" s="106"/>
      <c r="E29" s="413"/>
      <c r="F29" s="455"/>
      <c r="G29" s="458"/>
      <c r="H29" s="419"/>
      <c r="I29" s="96"/>
      <c r="J29" s="128"/>
      <c r="K29" s="96" t="str">
        <f>IFERROR(CONCATENATE(INDEX('8- Políticas de Administración '!$B$16:$F$53,MATCH('5- Identificación de Riesgos'!J29,'8- Políticas de Administración '!$C$16:$C$54,0),1)," - ",L29),"")</f>
        <v/>
      </c>
      <c r="L29" s="124" t="str">
        <f>IFERROR(VLOOKUP(INDEX('8- Políticas de Administración '!$B$16:$F$63,MATCH('5- Identificación de Riesgos'!J29,'8- Políticas de Administración '!$C$16:$C$64,0),1),'8- Políticas de Administración '!$B$16:$F$64,5,FALSE),"")</f>
        <v/>
      </c>
      <c r="M29" s="413"/>
      <c r="N29" s="448"/>
      <c r="O29" s="474"/>
    </row>
    <row r="30" spans="1:16" ht="45">
      <c r="A30" s="426">
        <v>3</v>
      </c>
      <c r="B30" s="440" t="s">
        <v>304</v>
      </c>
      <c r="C30" s="443" t="s">
        <v>305</v>
      </c>
      <c r="D30" s="162" t="s">
        <v>492</v>
      </c>
      <c r="E30" s="411">
        <v>365</v>
      </c>
      <c r="F30" s="453">
        <v>14</v>
      </c>
      <c r="G30" s="456">
        <f t="shared" ref="G30" si="1">+F30/E30</f>
        <v>3.8356164383561646E-2</v>
      </c>
      <c r="H30" s="41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317" t="s">
        <v>294</v>
      </c>
      <c r="J30" s="127" t="s">
        <v>381</v>
      </c>
      <c r="K30" s="94" t="str">
        <f>IFERROR(CONCATENATE(INDEX('8- Políticas de Administración '!$B$16:$F$53,MATCH('5- Identificación de Riesgos'!J30,'8- Políticas de Administración '!$C$16:$C$54,0),1)," - ",L30),"")</f>
        <v>Menor - 2</v>
      </c>
      <c r="L30" s="123">
        <f>IFERROR(VLOOKUP(INDEX('8- Políticas de Administración '!$B$16:$F$63,MATCH('5- Identificación de Riesgos'!J30,'8- Políticas de Administración '!$C$16:$C$64,0),1),'8- Políticas de Administración '!$B$16:$F$64,5,FALSE),"")</f>
        <v>2</v>
      </c>
      <c r="M30" s="411" t="str">
        <f>IFERROR(CONCATENATE(INDEX('8- Políticas de Administración '!$B$16:$F$53,MATCH(ROUND(AVERAGE(L30:L39),0),'8- Políticas de Administración '!$F$16:$F$53,0),1)," - ",ROUND(AVERAGE(L30:L39),0)),"")</f>
        <v>Menor - 2</v>
      </c>
      <c r="N30" s="446" t="str">
        <f>IFERROR(CONCATENATE(VLOOKUP((LEFT(H30,LEN(H30)-4)&amp;LEFT(M30,LEN(M30)-4)),'9- Matriz de Calor '!$D$18:$E$42,2,0)," - ",RIGHT(H30,1)*RIGHT(M30,1)),"")</f>
        <v>Bajo - 2</v>
      </c>
      <c r="O30" s="474">
        <f>RIGHT(H30,1)*RIGHT(M30,1)</f>
        <v>2</v>
      </c>
    </row>
    <row r="31" spans="1:16">
      <c r="A31" s="427"/>
      <c r="B31" s="441"/>
      <c r="C31" s="444"/>
      <c r="D31" s="162" t="s">
        <v>475</v>
      </c>
      <c r="E31" s="412"/>
      <c r="F31" s="454"/>
      <c r="G31" s="457"/>
      <c r="H31" s="418"/>
      <c r="I31" s="317"/>
      <c r="J31" s="127"/>
      <c r="K31" s="95" t="str">
        <f>IFERROR(CONCATENATE(INDEX('8- Políticas de Administración '!$B$16:$F$53,MATCH('5- Identificación de Riesgos'!J31,'8- Políticas de Administración '!$C$16:$C$54,0),1)," - ",L31),"")</f>
        <v/>
      </c>
      <c r="L31" s="122" t="str">
        <f>IFERROR(VLOOKUP(INDEX('8- Políticas de Administración '!$B$16:$F$63,MATCH('5- Identificación de Riesgos'!J31,'8- Políticas de Administración '!$C$16:$C$64,0),1),'8- Políticas de Administración '!$B$16:$F$64,5,FALSE),"")</f>
        <v/>
      </c>
      <c r="M31" s="412"/>
      <c r="N31" s="447"/>
      <c r="O31" s="474"/>
    </row>
    <row r="32" spans="1:16" ht="25.5">
      <c r="A32" s="427"/>
      <c r="B32" s="441"/>
      <c r="C32" s="444"/>
      <c r="D32" s="103" t="s">
        <v>493</v>
      </c>
      <c r="E32" s="412"/>
      <c r="F32" s="454"/>
      <c r="G32" s="457"/>
      <c r="H32" s="418"/>
      <c r="I32" s="95"/>
      <c r="J32" s="127"/>
      <c r="K32" s="95" t="str">
        <f>IFERROR(CONCATENATE(INDEX('8- Políticas de Administración '!$B$16:$F$53,MATCH('5- Identificación de Riesgos'!J32,'8- Políticas de Administración '!$C$16:$C$54,0),1)," - ",L32),"")</f>
        <v/>
      </c>
      <c r="L32" s="122" t="str">
        <f>IFERROR(VLOOKUP(INDEX('8- Políticas de Administración '!$B$16:$F$63,MATCH('5- Identificación de Riesgos'!J32,'8- Políticas de Administración '!$C$16:$C$64,0),1),'8- Políticas de Administración '!$B$16:$F$64,5,FALSE),"")</f>
        <v/>
      </c>
      <c r="M32" s="412"/>
      <c r="N32" s="447"/>
      <c r="O32" s="474"/>
    </row>
    <row r="33" spans="1:22">
      <c r="A33" s="427"/>
      <c r="B33" s="441"/>
      <c r="C33" s="444"/>
      <c r="D33" s="103"/>
      <c r="E33" s="412"/>
      <c r="F33" s="454"/>
      <c r="G33" s="457"/>
      <c r="H33" s="418"/>
      <c r="I33" s="95"/>
      <c r="J33" s="127"/>
      <c r="K33" s="95" t="str">
        <f>IFERROR(CONCATENATE(INDEX('8- Políticas de Administración '!$B$16:$F$53,MATCH('5- Identificación de Riesgos'!J33,'8- Políticas de Administración '!$C$16:$C$54,0),1)," - ",L33),"")</f>
        <v/>
      </c>
      <c r="L33" s="122" t="str">
        <f>IFERROR(VLOOKUP(INDEX('8- Políticas de Administración '!$B$16:$F$63,MATCH('5- Identificación de Riesgos'!J33,'8- Políticas de Administración '!$C$16:$C$64,0),1),'8- Políticas de Administración '!$B$16:$F$64,5,FALSE),"")</f>
        <v/>
      </c>
      <c r="M33" s="412"/>
      <c r="N33" s="447"/>
      <c r="O33" s="474"/>
    </row>
    <row r="34" spans="1:22">
      <c r="A34" s="427"/>
      <c r="B34" s="441"/>
      <c r="C34" s="444"/>
      <c r="D34" s="105"/>
      <c r="E34" s="412"/>
      <c r="F34" s="454"/>
      <c r="G34" s="457"/>
      <c r="H34" s="418"/>
      <c r="I34" s="95"/>
      <c r="J34" s="127"/>
      <c r="K34" s="95" t="str">
        <f>IFERROR(CONCATENATE(INDEX('8- Políticas de Administración '!$B$16:$F$53,MATCH('5- Identificación de Riesgos'!J34,'8- Políticas de Administración '!$C$16:$C$54,0),1)," - ",L34),"")</f>
        <v/>
      </c>
      <c r="L34" s="122" t="str">
        <f>IFERROR(VLOOKUP(INDEX('8- Políticas de Administración '!$B$16:$F$63,MATCH('5- Identificación de Riesgos'!J34,'8- Políticas de Administración '!$C$16:$C$64,0),1),'8- Políticas de Administración '!$B$16:$F$64,5,FALSE),"")</f>
        <v/>
      </c>
      <c r="M34" s="412"/>
      <c r="N34" s="447"/>
      <c r="O34" s="474"/>
    </row>
    <row r="35" spans="1:22">
      <c r="A35" s="427"/>
      <c r="B35" s="441"/>
      <c r="C35" s="444"/>
      <c r="D35" s="108"/>
      <c r="E35" s="412"/>
      <c r="F35" s="454"/>
      <c r="G35" s="457"/>
      <c r="H35" s="418"/>
      <c r="I35" s="95"/>
      <c r="J35" s="127"/>
      <c r="K35" s="95" t="str">
        <f>IFERROR(CONCATENATE(INDEX('8- Políticas de Administración '!$B$16:$F$53,MATCH('5- Identificación de Riesgos'!J35,'8- Políticas de Administración '!$C$16:$C$54,0),1)," - ",L35),"")</f>
        <v/>
      </c>
      <c r="L35" s="122" t="str">
        <f>IFERROR(VLOOKUP(INDEX('8- Políticas de Administración '!$B$16:$F$63,MATCH('5- Identificación de Riesgos'!J35,'8- Políticas de Administración '!$C$16:$C$64,0),1),'8- Políticas de Administración '!$B$16:$F$64,5,FALSE),"")</f>
        <v/>
      </c>
      <c r="M35" s="412"/>
      <c r="N35" s="447"/>
      <c r="O35" s="474"/>
    </row>
    <row r="36" spans="1:22">
      <c r="A36" s="427"/>
      <c r="B36" s="441"/>
      <c r="C36" s="444"/>
      <c r="D36" s="104"/>
      <c r="E36" s="412"/>
      <c r="F36" s="454"/>
      <c r="G36" s="457"/>
      <c r="H36" s="418"/>
      <c r="I36" s="95"/>
      <c r="J36" s="127"/>
      <c r="K36" s="95" t="str">
        <f>IFERROR(CONCATENATE(INDEX('8- Políticas de Administración '!$B$16:$F$53,MATCH('5- Identificación de Riesgos'!J36,'8- Políticas de Administración '!$C$16:$C$54,0),1)," - ",L36),"")</f>
        <v/>
      </c>
      <c r="L36" s="122" t="str">
        <f>IFERROR(VLOOKUP(INDEX('8- Políticas de Administración '!$B$16:$F$63,MATCH('5- Identificación de Riesgos'!J36,'8- Políticas de Administración '!$C$16:$C$64,0),1),'8- Políticas de Administración '!$B$16:$F$64,5,FALSE),"")</f>
        <v/>
      </c>
      <c r="M36" s="412"/>
      <c r="N36" s="447"/>
      <c r="O36" s="474"/>
    </row>
    <row r="37" spans="1:22">
      <c r="A37" s="427"/>
      <c r="B37" s="441"/>
      <c r="C37" s="444"/>
      <c r="D37" s="105"/>
      <c r="E37" s="412"/>
      <c r="F37" s="454"/>
      <c r="G37" s="457"/>
      <c r="H37" s="418"/>
      <c r="I37" s="95"/>
      <c r="J37" s="127"/>
      <c r="K37" s="95" t="str">
        <f>IFERROR(CONCATENATE(INDEX('8- Políticas de Administración '!$B$16:$F$53,MATCH('5- Identificación de Riesgos'!J37,'8- Políticas de Administración '!$C$16:$C$54,0),1)," - ",L37),"")</f>
        <v/>
      </c>
      <c r="L37" s="122" t="str">
        <f>IFERROR(VLOOKUP(INDEX('8- Políticas de Administración '!$B$16:$F$63,MATCH('5- Identificación de Riesgos'!J37,'8- Políticas de Administración '!$C$16:$C$64,0),1),'8- Políticas de Administración '!$B$16:$F$64,5,FALSE),"")</f>
        <v/>
      </c>
      <c r="M37" s="412"/>
      <c r="N37" s="447"/>
      <c r="O37" s="474"/>
    </row>
    <row r="38" spans="1:22">
      <c r="A38" s="427"/>
      <c r="B38" s="441"/>
      <c r="C38" s="444"/>
      <c r="D38" s="105"/>
      <c r="E38" s="412"/>
      <c r="F38" s="454"/>
      <c r="G38" s="457"/>
      <c r="H38" s="418"/>
      <c r="I38" s="95"/>
      <c r="J38" s="127"/>
      <c r="K38" s="95" t="str">
        <f>IFERROR(CONCATENATE(INDEX('8- Políticas de Administración '!$B$16:$F$53,MATCH('5- Identificación de Riesgos'!J38,'8- Políticas de Administración '!$C$16:$C$54,0),1)," - ",L38),"")</f>
        <v/>
      </c>
      <c r="L38" s="122" t="str">
        <f>IFERROR(VLOOKUP(INDEX('8- Políticas de Administración '!$B$16:$F$63,MATCH('5- Identificación de Riesgos'!J38,'8- Políticas de Administración '!$C$16:$C$64,0),1),'8- Políticas de Administración '!$B$16:$F$64,5,FALSE),"")</f>
        <v/>
      </c>
      <c r="M38" s="412"/>
      <c r="N38" s="447"/>
      <c r="O38" s="474"/>
    </row>
    <row r="39" spans="1:22" ht="15.75" thickBot="1">
      <c r="A39" s="428"/>
      <c r="B39" s="442"/>
      <c r="C39" s="445"/>
      <c r="D39" s="106"/>
      <c r="E39" s="413"/>
      <c r="F39" s="455"/>
      <c r="G39" s="458"/>
      <c r="H39" s="419"/>
      <c r="I39" s="96"/>
      <c r="J39" s="128"/>
      <c r="K39" s="96" t="str">
        <f>IFERROR(CONCATENATE(INDEX('8- Políticas de Administración '!$B$16:$F$53,MATCH('5- Identificación de Riesgos'!J39,'8- Políticas de Administración '!$C$16:$C$54,0),1)," - ",L39),"")</f>
        <v/>
      </c>
      <c r="L39" s="124" t="str">
        <f>IFERROR(VLOOKUP(INDEX('8- Políticas de Administración '!$B$16:$F$63,MATCH('5- Identificación de Riesgos'!J39,'8- Políticas de Administración '!$C$16:$C$64,0),1),'8- Políticas de Administración '!$B$16:$F$64,5,FALSE),"")</f>
        <v/>
      </c>
      <c r="M39" s="413"/>
      <c r="N39" s="448"/>
      <c r="O39" s="474"/>
    </row>
    <row r="40" spans="1:22" ht="51.75" thickBot="1">
      <c r="A40" s="429">
        <v>4</v>
      </c>
      <c r="B40" s="432" t="s">
        <v>306</v>
      </c>
      <c r="C40" s="432" t="s">
        <v>307</v>
      </c>
      <c r="D40" s="264" t="s">
        <v>308</v>
      </c>
      <c r="E40" s="411">
        <v>365</v>
      </c>
      <c r="F40" s="432">
        <v>365</v>
      </c>
      <c r="G40" s="452">
        <f t="shared" ref="G40" si="2">F40/E40</f>
        <v>1</v>
      </c>
      <c r="H40" s="41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Alta - 5</v>
      </c>
      <c r="I40" s="269" t="s">
        <v>294</v>
      </c>
      <c r="J40" s="127" t="s">
        <v>295</v>
      </c>
      <c r="K40" s="270" t="str">
        <f>IFERROR(CONCATENATE(INDEX('8- Políticas de Administración '!$B$16:$F$53,MATCH('5- Identificación de Riesgos'!J40,'8- Políticas de Administración '!$C$16:$C$54,0),1)," - ",L40),"")</f>
        <v>Mayor - 4</v>
      </c>
      <c r="L40" s="123">
        <v>4</v>
      </c>
      <c r="M40" s="411" t="str">
        <f>IFERROR(CONCATENATE(INDEX('8- Políticas de Administración '!$B$16:$F$53,MATCH(ROUND(AVERAGE(L40:L49),0),'8- Políticas de Administración '!$F$16:$F$53,0),1)," - ",ROUND(AVERAGE(L40:L49),0)),"")</f>
        <v>Moderado - 3</v>
      </c>
      <c r="N40" s="446" t="str">
        <f>IFERROR(CONCATENATE(VLOOKUP((LEFT(H40,LEN(H40)-4)&amp;LEFT(M40,LEN(M40)-4)),'9- Matriz de Calor '!$D$18:$E$42,2,0)," - ",RIGHT(H40,1)*RIGHT(M40,1)),"")</f>
        <v>Alto - 15</v>
      </c>
      <c r="O40" s="468">
        <f>RIGHT(H40,1)*RIGHT(M40,1)</f>
        <v>15</v>
      </c>
      <c r="Q40" s="479" t="s">
        <v>515</v>
      </c>
      <c r="R40" s="479"/>
      <c r="S40" s="479"/>
      <c r="T40" s="479"/>
      <c r="U40" s="479"/>
      <c r="V40" s="479"/>
    </row>
    <row r="41" spans="1:22" ht="25.5">
      <c r="A41" s="430"/>
      <c r="B41" s="412"/>
      <c r="C41" s="412"/>
      <c r="D41" s="110" t="s">
        <v>310</v>
      </c>
      <c r="E41" s="412"/>
      <c r="F41" s="412"/>
      <c r="G41" s="415"/>
      <c r="H41" s="418"/>
      <c r="I41" s="269"/>
      <c r="J41" s="265"/>
      <c r="K41" s="95"/>
      <c r="L41" s="122">
        <v>1</v>
      </c>
      <c r="M41" s="412"/>
      <c r="N41" s="447"/>
      <c r="O41" s="469"/>
      <c r="Q41" s="479"/>
      <c r="R41" s="479"/>
      <c r="S41" s="479"/>
      <c r="T41" s="479"/>
      <c r="U41" s="479"/>
      <c r="V41" s="479"/>
    </row>
    <row r="42" spans="1:22" ht="25.5">
      <c r="A42" s="430"/>
      <c r="B42" s="412"/>
      <c r="C42" s="412"/>
      <c r="D42" s="110" t="s">
        <v>311</v>
      </c>
      <c r="E42" s="412"/>
      <c r="F42" s="412"/>
      <c r="G42" s="415"/>
      <c r="H42" s="418"/>
      <c r="I42" s="269"/>
      <c r="J42" s="265"/>
      <c r="K42" s="95"/>
      <c r="L42" s="122" t="s">
        <v>312</v>
      </c>
      <c r="M42" s="412"/>
      <c r="N42" s="447"/>
      <c r="O42" s="469"/>
      <c r="Q42" s="479"/>
      <c r="R42" s="479"/>
      <c r="S42" s="479"/>
      <c r="T42" s="479"/>
      <c r="U42" s="479"/>
      <c r="V42" s="479"/>
    </row>
    <row r="43" spans="1:22" ht="28.5">
      <c r="A43" s="430"/>
      <c r="B43" s="412"/>
      <c r="C43" s="412"/>
      <c r="D43" s="109" t="s">
        <v>313</v>
      </c>
      <c r="E43" s="412"/>
      <c r="F43" s="412"/>
      <c r="G43" s="415"/>
      <c r="H43" s="418"/>
      <c r="I43" s="269"/>
      <c r="J43" s="265"/>
      <c r="K43" s="95"/>
      <c r="L43" s="122">
        <v>2</v>
      </c>
      <c r="M43" s="412"/>
      <c r="N43" s="447"/>
      <c r="O43" s="469"/>
      <c r="Q43" s="479"/>
      <c r="R43" s="479"/>
      <c r="S43" s="479"/>
      <c r="T43" s="479"/>
      <c r="U43" s="479"/>
      <c r="V43" s="479"/>
    </row>
    <row r="44" spans="1:22">
      <c r="A44" s="430"/>
      <c r="B44" s="412"/>
      <c r="C44" s="412"/>
      <c r="D44" s="110" t="s">
        <v>314</v>
      </c>
      <c r="E44" s="412"/>
      <c r="F44" s="412"/>
      <c r="G44" s="415"/>
      <c r="H44" s="418"/>
      <c r="I44" s="269"/>
      <c r="J44" s="265"/>
      <c r="K44" s="95"/>
      <c r="L44" s="122">
        <v>3</v>
      </c>
      <c r="M44" s="412"/>
      <c r="N44" s="447"/>
      <c r="O44" s="469"/>
      <c r="Q44" s="479"/>
      <c r="R44" s="479"/>
      <c r="S44" s="479"/>
      <c r="T44" s="479"/>
      <c r="U44" s="479"/>
      <c r="V44" s="479"/>
    </row>
    <row r="45" spans="1:22">
      <c r="A45" s="430"/>
      <c r="B45" s="412"/>
      <c r="C45" s="412"/>
      <c r="D45" s="110"/>
      <c r="E45" s="412"/>
      <c r="F45" s="412"/>
      <c r="G45" s="415"/>
      <c r="H45" s="418"/>
      <c r="I45" s="269"/>
      <c r="J45" s="265"/>
      <c r="K45" s="95" t="s">
        <v>312</v>
      </c>
      <c r="L45" s="122" t="s">
        <v>312</v>
      </c>
      <c r="M45" s="412"/>
      <c r="N45" s="447"/>
      <c r="O45" s="469"/>
      <c r="Q45" s="479"/>
      <c r="R45" s="479"/>
      <c r="S45" s="479"/>
      <c r="T45" s="479"/>
      <c r="U45" s="479"/>
      <c r="V45" s="479"/>
    </row>
    <row r="46" spans="1:22">
      <c r="A46" s="430"/>
      <c r="B46" s="412"/>
      <c r="C46" s="412"/>
      <c r="D46" s="110"/>
      <c r="E46" s="412"/>
      <c r="F46" s="412"/>
      <c r="G46" s="415"/>
      <c r="H46" s="418"/>
      <c r="I46" s="269"/>
      <c r="J46" s="265"/>
      <c r="K46" s="95" t="s">
        <v>312</v>
      </c>
      <c r="L46" s="122" t="s">
        <v>312</v>
      </c>
      <c r="M46" s="412"/>
      <c r="N46" s="447"/>
      <c r="O46" s="469"/>
      <c r="Q46" s="479"/>
      <c r="R46" s="479"/>
      <c r="S46" s="479"/>
      <c r="T46" s="479"/>
      <c r="U46" s="479"/>
      <c r="V46" s="479"/>
    </row>
    <row r="47" spans="1:22">
      <c r="A47" s="430"/>
      <c r="B47" s="412"/>
      <c r="C47" s="412"/>
      <c r="D47" s="109"/>
      <c r="E47" s="412"/>
      <c r="F47" s="412"/>
      <c r="G47" s="415"/>
      <c r="H47" s="418"/>
      <c r="I47" s="269"/>
      <c r="J47" s="265"/>
      <c r="K47" s="95" t="s">
        <v>312</v>
      </c>
      <c r="L47" s="122" t="s">
        <v>312</v>
      </c>
      <c r="M47" s="412"/>
      <c r="N47" s="447"/>
      <c r="O47" s="469"/>
      <c r="Q47" s="479"/>
      <c r="R47" s="479"/>
      <c r="S47" s="479"/>
      <c r="T47" s="479"/>
      <c r="U47" s="479"/>
      <c r="V47" s="479"/>
    </row>
    <row r="48" spans="1:22">
      <c r="A48" s="430"/>
      <c r="B48" s="412"/>
      <c r="C48" s="412"/>
      <c r="D48" s="109"/>
      <c r="E48" s="412"/>
      <c r="F48" s="412"/>
      <c r="G48" s="415"/>
      <c r="H48" s="418"/>
      <c r="I48" s="269"/>
      <c r="J48" s="265"/>
      <c r="K48" s="95" t="s">
        <v>312</v>
      </c>
      <c r="L48" s="122" t="s">
        <v>312</v>
      </c>
      <c r="M48" s="412"/>
      <c r="N48" s="447"/>
      <c r="O48" s="469"/>
      <c r="Q48" s="479"/>
      <c r="R48" s="479"/>
      <c r="S48" s="479"/>
      <c r="T48" s="479"/>
      <c r="U48" s="479"/>
      <c r="V48" s="479"/>
    </row>
    <row r="49" spans="1:257" ht="15.75" thickBot="1">
      <c r="A49" s="431"/>
      <c r="B49" s="413"/>
      <c r="C49" s="413"/>
      <c r="D49" s="111"/>
      <c r="E49" s="413"/>
      <c r="F49" s="413"/>
      <c r="G49" s="416"/>
      <c r="H49" s="419"/>
      <c r="I49" s="269"/>
      <c r="J49" s="265"/>
      <c r="K49" s="96" t="s">
        <v>312</v>
      </c>
      <c r="L49" s="124" t="s">
        <v>312</v>
      </c>
      <c r="M49" s="413"/>
      <c r="N49" s="448"/>
      <c r="O49" s="469"/>
      <c r="Q49" s="479"/>
      <c r="R49" s="479"/>
      <c r="S49" s="479"/>
      <c r="T49" s="479"/>
      <c r="U49" s="479"/>
      <c r="V49" s="479"/>
    </row>
    <row r="50" spans="1:257" s="83" customFormat="1" ht="45">
      <c r="A50" s="429">
        <v>5</v>
      </c>
      <c r="B50" s="411" t="s">
        <v>516</v>
      </c>
      <c r="C50" s="420" t="s">
        <v>517</v>
      </c>
      <c r="D50" s="164" t="s">
        <v>315</v>
      </c>
      <c r="E50" s="423">
        <v>365</v>
      </c>
      <c r="F50" s="423">
        <v>365</v>
      </c>
      <c r="G50" s="414">
        <f t="shared" ref="G50" si="3">F50/E50</f>
        <v>1</v>
      </c>
      <c r="H50" s="41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317" t="s">
        <v>294</v>
      </c>
      <c r="J50" s="127" t="s">
        <v>295</v>
      </c>
      <c r="K50" s="94" t="str">
        <f>IFERROR(CONCATENATE(INDEX('8- Políticas de Administración '!$B$16:$F$53,MATCH('5- Identificación de Riesgos'!J50,'8- Políticas de Administración '!$C$16:$C$54,0),1)," - ",L50),"")</f>
        <v>Mayor - 4</v>
      </c>
      <c r="L50" s="123">
        <f>IFERROR(VLOOKUP(INDEX('8- Políticas de Administración '!$B$16:$F$63,MATCH('5- Identificación de Riesgos'!J50,'8- Políticas de Administración '!$C$16:$C$64,0),1),'8- Políticas de Administración '!$B$16:$F$64,5,FALSE),"")</f>
        <v>4</v>
      </c>
      <c r="M50" s="411" t="str">
        <f>IFERROR(CONCATENATE(INDEX('8- Políticas de Administración '!$B$16:$F$53,MATCH(ROUND(AVERAGE(L50:L59),0),'8- Políticas de Administración '!$F$16:$F$53,0),1)," - ",ROUND(AVERAGE(L50:L59),0)),"")</f>
        <v>Mayor - 4</v>
      </c>
      <c r="N50" s="446" t="str">
        <f>IFERROR(CONCATENATE(VLOOKUP((LEFT(H50,LEN(H50)-4)&amp;LEFT(M50,LEN(M50)-4)),'9- Matriz de Calor '!$D$18:$E$42,2,0)," - ",RIGHT(H50,1)*RIGHT(M50,1)),"")</f>
        <v>Alto - 20</v>
      </c>
      <c r="O50" s="470">
        <f>RIGHT(H50,1)*RIGHT(M50,1)</f>
        <v>20</v>
      </c>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row>
    <row r="51" spans="1:257" s="83" customFormat="1" ht="30">
      <c r="A51" s="430"/>
      <c r="B51" s="412"/>
      <c r="C51" s="421"/>
      <c r="D51" s="168" t="s">
        <v>316</v>
      </c>
      <c r="E51" s="424"/>
      <c r="F51" s="424"/>
      <c r="G51" s="415"/>
      <c r="H51" s="418"/>
      <c r="I51" s="95"/>
      <c r="J51" s="127"/>
      <c r="K51" s="95" t="str">
        <f>IFERROR(CONCATENATE(INDEX('8- Políticas de Administración '!$B$16:$F$53,MATCH('5- Identificación de Riesgos'!J51,'8- Políticas de Administración '!$C$16:$C$54,0),1)," - ",L51),"")</f>
        <v/>
      </c>
      <c r="L51" s="122" t="str">
        <f>IFERROR(VLOOKUP(INDEX('8- Políticas de Administración '!$B$16:$F$63,MATCH('5- Identificación de Riesgos'!J51,'8- Políticas de Administración '!$C$16:$C$64,0),1),'8- Políticas de Administración '!$B$16:$F$64,5,FALSE),"")</f>
        <v/>
      </c>
      <c r="M51" s="412"/>
      <c r="N51" s="447"/>
      <c r="O51" s="470"/>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row>
    <row r="52" spans="1:257" s="83" customFormat="1" ht="30">
      <c r="A52" s="430"/>
      <c r="B52" s="412"/>
      <c r="C52" s="421"/>
      <c r="D52" s="165" t="s">
        <v>317</v>
      </c>
      <c r="E52" s="424"/>
      <c r="F52" s="424"/>
      <c r="G52" s="415"/>
      <c r="H52" s="418"/>
      <c r="I52" s="95"/>
      <c r="J52" s="127"/>
      <c r="K52" s="95" t="str">
        <f>IFERROR(CONCATENATE(INDEX('8- Políticas de Administración '!$B$16:$F$53,MATCH('5- Identificación de Riesgos'!J52,'8- Políticas de Administración '!$C$16:$C$54,0),1)," - ",L52),"")</f>
        <v/>
      </c>
      <c r="L52" s="122" t="str">
        <f>IFERROR(VLOOKUP(INDEX('8- Políticas de Administración '!$B$16:$F$63,MATCH('5- Identificación de Riesgos'!J52,'8- Políticas de Administración '!$C$16:$C$64,0),1),'8- Políticas de Administración '!$B$16:$F$64,5,FALSE),"")</f>
        <v/>
      </c>
      <c r="M52" s="412"/>
      <c r="N52" s="447"/>
      <c r="O52" s="470"/>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row>
    <row r="53" spans="1:257" s="83" customFormat="1">
      <c r="A53" s="430"/>
      <c r="B53" s="412"/>
      <c r="C53" s="421"/>
      <c r="D53" s="165"/>
      <c r="E53" s="424"/>
      <c r="F53" s="424"/>
      <c r="G53" s="415"/>
      <c r="H53" s="418"/>
      <c r="I53" s="95"/>
      <c r="J53" s="127"/>
      <c r="K53" s="95" t="str">
        <f>IFERROR(CONCATENATE(INDEX('8- Políticas de Administración '!$B$16:$F$53,MATCH('5- Identificación de Riesgos'!J53,'8- Políticas de Administración '!$C$16:$C$54,0),1)," - ",L53),"")</f>
        <v/>
      </c>
      <c r="L53" s="122" t="str">
        <f>IFERROR(VLOOKUP(INDEX('8- Políticas de Administración '!$B$16:$F$63,MATCH('5- Identificación de Riesgos'!J53,'8- Políticas de Administración '!$C$16:$C$64,0),1),'8- Políticas de Administración '!$B$16:$F$64,5,FALSE),"")</f>
        <v/>
      </c>
      <c r="M53" s="412"/>
      <c r="N53" s="447"/>
      <c r="O53" s="470"/>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row>
    <row r="54" spans="1:257" s="83" customFormat="1">
      <c r="A54" s="430"/>
      <c r="B54" s="412"/>
      <c r="C54" s="421"/>
      <c r="D54" s="165"/>
      <c r="E54" s="424"/>
      <c r="F54" s="424"/>
      <c r="G54" s="415"/>
      <c r="H54" s="418"/>
      <c r="I54" s="95"/>
      <c r="J54" s="127"/>
      <c r="K54" s="95" t="str">
        <f>IFERROR(CONCATENATE(INDEX('8- Políticas de Administración '!$B$16:$F$53,MATCH('5- Identificación de Riesgos'!J54,'8- Políticas de Administración '!$C$16:$C$54,0),1)," - ",L54),"")</f>
        <v/>
      </c>
      <c r="L54" s="122" t="str">
        <f>IFERROR(VLOOKUP(INDEX('8- Políticas de Administración '!$B$16:$F$63,MATCH('5- Identificación de Riesgos'!J54,'8- Políticas de Administración '!$C$16:$C$64,0),1),'8- Políticas de Administración '!$B$16:$F$64,5,FALSE),"")</f>
        <v/>
      </c>
      <c r="M54" s="412"/>
      <c r="N54" s="447"/>
      <c r="O54" s="470"/>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row>
    <row r="55" spans="1:257" s="83" customFormat="1">
      <c r="A55" s="430"/>
      <c r="B55" s="412"/>
      <c r="C55" s="421"/>
      <c r="D55" s="165"/>
      <c r="E55" s="424"/>
      <c r="F55" s="424"/>
      <c r="G55" s="415"/>
      <c r="H55" s="418"/>
      <c r="I55" s="95"/>
      <c r="J55" s="127"/>
      <c r="K55" s="95" t="str">
        <f>IFERROR(CONCATENATE(INDEX('8- Políticas de Administración '!$B$16:$F$53,MATCH('5- Identificación de Riesgos'!J55,'8- Políticas de Administración '!$C$16:$C$54,0),1)," - ",L55),"")</f>
        <v/>
      </c>
      <c r="L55" s="122" t="str">
        <f>IFERROR(VLOOKUP(INDEX('8- Políticas de Administración '!$B$16:$F$63,MATCH('5- Identificación de Riesgos'!J55,'8- Políticas de Administración '!$C$16:$C$64,0),1),'8- Políticas de Administración '!$B$16:$F$64,5,FALSE),"")</f>
        <v/>
      </c>
      <c r="M55" s="412"/>
      <c r="N55" s="447"/>
      <c r="O55" s="470"/>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row>
    <row r="56" spans="1:257" s="83" customFormat="1">
      <c r="A56" s="430"/>
      <c r="B56" s="412"/>
      <c r="C56" s="421"/>
      <c r="D56" s="165"/>
      <c r="E56" s="424"/>
      <c r="F56" s="424"/>
      <c r="G56" s="415"/>
      <c r="H56" s="418"/>
      <c r="I56" s="95"/>
      <c r="J56" s="127"/>
      <c r="K56" s="95" t="str">
        <f>IFERROR(CONCATENATE(INDEX('8- Políticas de Administración '!$B$16:$F$53,MATCH('5- Identificación de Riesgos'!J56,'8- Políticas de Administración '!$C$16:$C$54,0),1)," - ",L56),"")</f>
        <v/>
      </c>
      <c r="L56" s="122" t="str">
        <f>IFERROR(VLOOKUP(INDEX('8- Políticas de Administración '!$B$16:$F$63,MATCH('5- Identificación de Riesgos'!J56,'8- Políticas de Administración '!$C$16:$C$64,0),1),'8- Políticas de Administración '!$B$16:$F$64,5,FALSE),"")</f>
        <v/>
      </c>
      <c r="M56" s="412"/>
      <c r="N56" s="447"/>
      <c r="O56" s="470"/>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row>
    <row r="57" spans="1:257" s="83" customFormat="1">
      <c r="A57" s="430"/>
      <c r="B57" s="412"/>
      <c r="C57" s="421"/>
      <c r="D57" s="165"/>
      <c r="E57" s="424"/>
      <c r="F57" s="424"/>
      <c r="G57" s="415"/>
      <c r="H57" s="418"/>
      <c r="I57" s="95"/>
      <c r="J57" s="127"/>
      <c r="K57" s="95" t="str">
        <f>IFERROR(CONCATENATE(INDEX('8- Políticas de Administración '!$B$16:$F$53,MATCH('5- Identificación de Riesgos'!J57,'8- Políticas de Administración '!$C$16:$C$54,0),1)," - ",L57),"")</f>
        <v/>
      </c>
      <c r="L57" s="122" t="str">
        <f>IFERROR(VLOOKUP(INDEX('8- Políticas de Administración '!$B$16:$F$63,MATCH('5- Identificación de Riesgos'!J57,'8- Políticas de Administración '!$C$16:$C$64,0),1),'8- Políticas de Administración '!$B$16:$F$64,5,FALSE),"")</f>
        <v/>
      </c>
      <c r="M57" s="412"/>
      <c r="N57" s="447"/>
      <c r="O57" s="470"/>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row>
    <row r="58" spans="1:257" s="83" customFormat="1">
      <c r="A58" s="430"/>
      <c r="B58" s="412"/>
      <c r="C58" s="421"/>
      <c r="D58" s="165"/>
      <c r="E58" s="424"/>
      <c r="F58" s="424"/>
      <c r="G58" s="415"/>
      <c r="H58" s="418"/>
      <c r="I58" s="95"/>
      <c r="J58" s="127"/>
      <c r="K58" s="95" t="str">
        <f>IFERROR(CONCATENATE(INDEX('8- Políticas de Administración '!$B$16:$F$53,MATCH('5- Identificación de Riesgos'!J58,'8- Políticas de Administración '!$C$16:$C$54,0),1)," - ",L58),"")</f>
        <v/>
      </c>
      <c r="L58" s="122" t="str">
        <f>IFERROR(VLOOKUP(INDEX('8- Políticas de Administración '!$B$16:$F$63,MATCH('5- Identificación de Riesgos'!J58,'8- Políticas de Administración '!$C$16:$C$64,0),1),'8- Políticas de Administración '!$B$16:$F$64,5,FALSE),"")</f>
        <v/>
      </c>
      <c r="M58" s="412"/>
      <c r="N58" s="447"/>
      <c r="O58" s="470"/>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row>
    <row r="59" spans="1:257" s="83" customFormat="1" ht="15.75" thickBot="1">
      <c r="A59" s="431"/>
      <c r="B59" s="413"/>
      <c r="C59" s="422"/>
      <c r="D59" s="166"/>
      <c r="E59" s="425"/>
      <c r="F59" s="425"/>
      <c r="G59" s="416"/>
      <c r="H59" s="419"/>
      <c r="I59" s="96"/>
      <c r="J59" s="128"/>
      <c r="K59" s="96" t="str">
        <f>IFERROR(CONCATENATE(INDEX('8- Políticas de Administración '!$B$16:$F$53,MATCH('5- Identificación de Riesgos'!J59,'8- Políticas de Administración '!$C$16:$C$54,0),1)," - ",L59),"")</f>
        <v/>
      </c>
      <c r="L59" s="124" t="str">
        <f>IFERROR(VLOOKUP(INDEX('8- Políticas de Administración '!$B$16:$F$63,MATCH('5- Identificación de Riesgos'!J59,'8- Políticas de Administración '!$C$16:$C$64,0),1),'8- Políticas de Administración '!$B$16:$F$64,5,FALSE),"")</f>
        <v/>
      </c>
      <c r="M59" s="413"/>
      <c r="N59" s="448"/>
      <c r="O59" s="470"/>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GJ59" s="82"/>
      <c r="GK59" s="82"/>
      <c r="GL59" s="82"/>
      <c r="GM59" s="82"/>
      <c r="GN59" s="82"/>
      <c r="GO59" s="82"/>
      <c r="GP59" s="82"/>
      <c r="GQ59" s="82"/>
      <c r="GR59" s="82"/>
      <c r="GS59" s="82"/>
      <c r="GT59" s="82"/>
      <c r="GU59" s="82"/>
      <c r="GV59" s="82"/>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row>
    <row r="60" spans="1:257" ht="45">
      <c r="A60" s="429">
        <v>6</v>
      </c>
      <c r="B60" s="420" t="s">
        <v>318</v>
      </c>
      <c r="C60" s="420" t="s">
        <v>319</v>
      </c>
      <c r="D60" s="164" t="s">
        <v>320</v>
      </c>
      <c r="E60" s="411">
        <v>365</v>
      </c>
      <c r="F60" s="411">
        <v>365</v>
      </c>
      <c r="G60" s="414">
        <f t="shared" ref="G60" si="4">F60/E60</f>
        <v>1</v>
      </c>
      <c r="H60" s="41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Alta - 5</v>
      </c>
      <c r="I60" s="317" t="s">
        <v>294</v>
      </c>
      <c r="J60" s="112" t="s">
        <v>295</v>
      </c>
      <c r="K60" s="94" t="str">
        <f>IFERROR(CONCATENATE(INDEX('8- Políticas de Administración '!$B$16:$F$53,MATCH('5- Identificación de Riesgos'!J60,'8- Políticas de Administración '!$C$16:$C$54,0),1)," - ",L60),"")</f>
        <v>Mayor - 4</v>
      </c>
      <c r="L60" s="123">
        <f>IFERROR(VLOOKUP(INDEX('8- Políticas de Administración '!$B$16:$F$63,MATCH('5- Identificación de Riesgos'!J60,'8- Políticas de Administración '!$C$16:$C$64,0),1),'8- Políticas de Administración '!$B$16:$F$64,5,FALSE),"")</f>
        <v>4</v>
      </c>
      <c r="M60" s="411" t="str">
        <f>IFERROR(CONCATENATE(INDEX('8- Políticas de Administración '!$B$16:$F$53,MATCH(ROUND(AVERAGE(L60:L69),0),'8- Políticas de Administración '!$F$16:$F$53,0),1)," - ",ROUND(AVERAGE(L60:L69),0)),"")</f>
        <v>Mayor - 4</v>
      </c>
      <c r="N60" s="446" t="str">
        <f>IFERROR(CONCATENATE(VLOOKUP((LEFT(H60,LEN(H60)-4)&amp;LEFT(M60,LEN(M60)-4)),'9- Matriz de Calor '!$D$18:$E$42,2,0)," - ",RIGHT(H60,1)*RIGHT(M60,1)),"")</f>
        <v>Alto - 20</v>
      </c>
      <c r="O60" s="468">
        <f>RIGHT(H60,1)*RIGHT(M60,1)</f>
        <v>20</v>
      </c>
      <c r="Q60" s="480"/>
      <c r="R60" s="480"/>
      <c r="S60" s="480"/>
      <c r="T60" s="480"/>
      <c r="U60" s="480"/>
      <c r="V60" s="480"/>
    </row>
    <row r="61" spans="1:257" ht="39" customHeight="1">
      <c r="A61" s="430"/>
      <c r="B61" s="421"/>
      <c r="C61" s="421"/>
      <c r="D61" s="168" t="s">
        <v>316</v>
      </c>
      <c r="E61" s="412"/>
      <c r="F61" s="412"/>
      <c r="G61" s="415"/>
      <c r="H61" s="418"/>
      <c r="I61" s="95"/>
      <c r="J61" s="127"/>
      <c r="K61" s="95" t="str">
        <f>IFERROR(CONCATENATE(INDEX('8- Políticas de Administración '!$B$16:$F$53,MATCH('5- Identificación de Riesgos'!J61,'8- Políticas de Administración '!$C$16:$C$54,0),1)," - ",L61),"")</f>
        <v/>
      </c>
      <c r="L61" s="122" t="str">
        <f>IFERROR(VLOOKUP(INDEX('8- Políticas de Administración '!$B$16:$F$63,MATCH('5- Identificación de Riesgos'!J61,'8- Políticas de Administración '!$C$16:$C$64,0),1),'8- Políticas de Administración '!$B$16:$F$64,5,FALSE),"")</f>
        <v/>
      </c>
      <c r="M61" s="412"/>
      <c r="N61" s="447"/>
      <c r="O61" s="469"/>
      <c r="Q61" s="480"/>
      <c r="R61" s="480"/>
      <c r="S61" s="480"/>
      <c r="T61" s="480"/>
      <c r="U61" s="480"/>
      <c r="V61" s="480"/>
    </row>
    <row r="62" spans="1:257" ht="42.75" customHeight="1">
      <c r="A62" s="430"/>
      <c r="B62" s="421"/>
      <c r="C62" s="421"/>
      <c r="D62" s="165" t="s">
        <v>321</v>
      </c>
      <c r="E62" s="412"/>
      <c r="F62" s="412"/>
      <c r="G62" s="415"/>
      <c r="H62" s="418"/>
      <c r="I62" s="95"/>
      <c r="J62" s="127"/>
      <c r="K62" s="95" t="str">
        <f>IFERROR(CONCATENATE(INDEX('8- Políticas de Administración '!$B$16:$F$53,MATCH('5- Identificación de Riesgos'!J62,'8- Políticas de Administración '!$C$16:$C$54,0),1)," - ",L62),"")</f>
        <v/>
      </c>
      <c r="L62" s="122" t="str">
        <f>IFERROR(VLOOKUP(INDEX('8- Políticas de Administración '!$B$16:$F$63,MATCH('5- Identificación de Riesgos'!J62,'8- Políticas de Administración '!$C$16:$C$64,0),1),'8- Políticas de Administración '!$B$16:$F$64,5,FALSE),"")</f>
        <v/>
      </c>
      <c r="M62" s="412"/>
      <c r="N62" s="447"/>
      <c r="O62" s="469"/>
      <c r="Q62" s="480"/>
      <c r="R62" s="480"/>
      <c r="S62" s="480"/>
      <c r="T62" s="480"/>
      <c r="U62" s="480"/>
      <c r="V62" s="480"/>
    </row>
    <row r="63" spans="1:257">
      <c r="A63" s="430"/>
      <c r="B63" s="421"/>
      <c r="C63" s="421"/>
      <c r="D63" s="165"/>
      <c r="E63" s="412"/>
      <c r="F63" s="412"/>
      <c r="G63" s="415"/>
      <c r="H63" s="418"/>
      <c r="I63" s="95"/>
      <c r="J63" s="127"/>
      <c r="K63" s="95" t="str">
        <f>IFERROR(CONCATENATE(INDEX('8- Políticas de Administración '!$B$16:$F$53,MATCH('5- Identificación de Riesgos'!J63,'8- Políticas de Administración '!$C$16:$C$54,0),1)," - ",L63),"")</f>
        <v/>
      </c>
      <c r="L63" s="122" t="str">
        <f>IFERROR(VLOOKUP(INDEX('8- Políticas de Administración '!$B$16:$F$63,MATCH('5- Identificación de Riesgos'!J63,'8- Políticas de Administración '!$C$16:$C$64,0),1),'8- Políticas de Administración '!$B$16:$F$64,5,FALSE),"")</f>
        <v/>
      </c>
      <c r="M63" s="412"/>
      <c r="N63" s="447"/>
      <c r="O63" s="469"/>
      <c r="Q63" s="480"/>
      <c r="R63" s="480"/>
      <c r="S63" s="480"/>
      <c r="T63" s="480"/>
      <c r="U63" s="480"/>
      <c r="V63" s="480"/>
    </row>
    <row r="64" spans="1:257">
      <c r="A64" s="430"/>
      <c r="B64" s="421"/>
      <c r="C64" s="421"/>
      <c r="D64" s="165"/>
      <c r="E64" s="412"/>
      <c r="F64" s="412"/>
      <c r="G64" s="415"/>
      <c r="H64" s="418"/>
      <c r="I64" s="95"/>
      <c r="J64" s="127"/>
      <c r="K64" s="95" t="str">
        <f>IFERROR(CONCATENATE(INDEX('8- Políticas de Administración '!$B$16:$F$53,MATCH('5- Identificación de Riesgos'!J64,'8- Políticas de Administración '!$C$16:$C$54,0),1)," - ",L64),"")</f>
        <v/>
      </c>
      <c r="L64" s="122" t="str">
        <f>IFERROR(VLOOKUP(INDEX('8- Políticas de Administración '!$B$16:$F$63,MATCH('5- Identificación de Riesgos'!J64,'8- Políticas de Administración '!$C$16:$C$64,0),1),'8- Políticas de Administración '!$B$16:$F$64,5,FALSE),"")</f>
        <v/>
      </c>
      <c r="M64" s="412"/>
      <c r="N64" s="447"/>
      <c r="O64" s="469"/>
      <c r="Q64" s="480"/>
      <c r="R64" s="480"/>
      <c r="S64" s="480"/>
      <c r="T64" s="480"/>
      <c r="U64" s="480"/>
      <c r="V64" s="480"/>
    </row>
    <row r="65" spans="1:22">
      <c r="A65" s="430"/>
      <c r="B65" s="421"/>
      <c r="C65" s="421"/>
      <c r="D65" s="165"/>
      <c r="E65" s="412"/>
      <c r="F65" s="412"/>
      <c r="G65" s="415"/>
      <c r="H65" s="418"/>
      <c r="I65" s="95"/>
      <c r="J65" s="127"/>
      <c r="K65" s="95" t="str">
        <f>IFERROR(CONCATENATE(INDEX('8- Políticas de Administración '!$B$16:$F$53,MATCH('5- Identificación de Riesgos'!J65,'8- Políticas de Administración '!$C$16:$C$54,0),1)," - ",L65),"")</f>
        <v/>
      </c>
      <c r="L65" s="122" t="str">
        <f>IFERROR(VLOOKUP(INDEX('8- Políticas de Administración '!$B$16:$F$63,MATCH('5- Identificación de Riesgos'!J65,'8- Políticas de Administración '!$C$16:$C$64,0),1),'8- Políticas de Administración '!$B$16:$F$64,5,FALSE),"")</f>
        <v/>
      </c>
      <c r="M65" s="412"/>
      <c r="N65" s="447"/>
      <c r="O65" s="469"/>
      <c r="Q65" s="480"/>
      <c r="R65" s="480"/>
      <c r="S65" s="480"/>
      <c r="T65" s="480"/>
      <c r="U65" s="480"/>
      <c r="V65" s="480"/>
    </row>
    <row r="66" spans="1:22">
      <c r="A66" s="430"/>
      <c r="B66" s="421"/>
      <c r="C66" s="421"/>
      <c r="D66" s="165"/>
      <c r="E66" s="412"/>
      <c r="F66" s="412"/>
      <c r="G66" s="415"/>
      <c r="H66" s="418"/>
      <c r="I66" s="95"/>
      <c r="J66" s="127"/>
      <c r="K66" s="95" t="str">
        <f>IFERROR(CONCATENATE(INDEX('8- Políticas de Administración '!$B$16:$F$53,MATCH('5- Identificación de Riesgos'!J66,'8- Políticas de Administración '!$C$16:$C$54,0),1)," - ",L66),"")</f>
        <v/>
      </c>
      <c r="L66" s="122" t="str">
        <f>IFERROR(VLOOKUP(INDEX('8- Políticas de Administración '!$B$16:$F$63,MATCH('5- Identificación de Riesgos'!J66,'8- Políticas de Administración '!$C$16:$C$64,0),1),'8- Políticas de Administración '!$B$16:$F$64,5,FALSE),"")</f>
        <v/>
      </c>
      <c r="M66" s="412"/>
      <c r="N66" s="447"/>
      <c r="O66" s="469"/>
      <c r="Q66" s="480"/>
      <c r="R66" s="480"/>
      <c r="S66" s="480"/>
      <c r="T66" s="480"/>
      <c r="U66" s="480"/>
      <c r="V66" s="480"/>
    </row>
    <row r="67" spans="1:22">
      <c r="A67" s="430"/>
      <c r="B67" s="421"/>
      <c r="C67" s="421"/>
      <c r="D67" s="165"/>
      <c r="E67" s="412"/>
      <c r="F67" s="412"/>
      <c r="G67" s="415"/>
      <c r="H67" s="418"/>
      <c r="I67" s="95"/>
      <c r="J67" s="127"/>
      <c r="K67" s="95" t="str">
        <f>IFERROR(CONCATENATE(INDEX('8- Políticas de Administración '!$B$16:$F$53,MATCH('5- Identificación de Riesgos'!J67,'8- Políticas de Administración '!$C$16:$C$54,0),1)," - ",L67),"")</f>
        <v/>
      </c>
      <c r="L67" s="122" t="str">
        <f>IFERROR(VLOOKUP(INDEX('8- Políticas de Administración '!$B$16:$F$63,MATCH('5- Identificación de Riesgos'!J67,'8- Políticas de Administración '!$C$16:$C$64,0),1),'8- Políticas de Administración '!$B$16:$F$64,5,FALSE),"")</f>
        <v/>
      </c>
      <c r="M67" s="412"/>
      <c r="N67" s="447"/>
      <c r="O67" s="469"/>
      <c r="Q67" s="480"/>
      <c r="R67" s="480"/>
      <c r="S67" s="480"/>
      <c r="T67" s="480"/>
      <c r="U67" s="480"/>
      <c r="V67" s="480"/>
    </row>
    <row r="68" spans="1:22">
      <c r="A68" s="430"/>
      <c r="B68" s="421"/>
      <c r="C68" s="421"/>
      <c r="D68" s="165"/>
      <c r="E68" s="412"/>
      <c r="F68" s="412"/>
      <c r="G68" s="415"/>
      <c r="H68" s="418"/>
      <c r="I68" s="95"/>
      <c r="J68" s="127"/>
      <c r="K68" s="95" t="str">
        <f>IFERROR(CONCATENATE(INDEX('8- Políticas de Administración '!$B$16:$F$53,MATCH('5- Identificación de Riesgos'!J68,'8- Políticas de Administración '!$C$16:$C$54,0),1)," - ",L68),"")</f>
        <v/>
      </c>
      <c r="L68" s="122" t="str">
        <f>IFERROR(VLOOKUP(INDEX('8- Políticas de Administración '!$B$16:$F$63,MATCH('5- Identificación de Riesgos'!J68,'8- Políticas de Administración '!$C$16:$C$64,0),1),'8- Políticas de Administración '!$B$16:$F$64,5,FALSE),"")</f>
        <v/>
      </c>
      <c r="M68" s="412"/>
      <c r="N68" s="447"/>
      <c r="O68" s="469"/>
      <c r="Q68" s="480"/>
      <c r="R68" s="480"/>
      <c r="S68" s="480"/>
      <c r="T68" s="480"/>
      <c r="U68" s="480"/>
      <c r="V68" s="480"/>
    </row>
    <row r="69" spans="1:22" ht="15.75" thickBot="1">
      <c r="A69" s="431"/>
      <c r="B69" s="422"/>
      <c r="C69" s="422"/>
      <c r="D69" s="166"/>
      <c r="E69" s="413"/>
      <c r="F69" s="413"/>
      <c r="G69" s="416"/>
      <c r="H69" s="419"/>
      <c r="I69" s="96"/>
      <c r="J69" s="128"/>
      <c r="K69" s="96" t="str">
        <f>IFERROR(CONCATENATE(INDEX('8- Políticas de Administración '!$B$16:$F$53,MATCH('5- Identificación de Riesgos'!J69,'8- Políticas de Administración '!$C$16:$C$54,0),1)," - ",L69),"")</f>
        <v/>
      </c>
      <c r="L69" s="124" t="str">
        <f>IFERROR(VLOOKUP(INDEX('8- Políticas de Administración '!$B$16:$F$63,MATCH('5- Identificación de Riesgos'!J69,'8- Políticas de Administración '!$C$16:$C$64,0),1),'8- Políticas de Administración '!$B$16:$F$64,5,FALSE),"")</f>
        <v/>
      </c>
      <c r="M69" s="413"/>
      <c r="N69" s="448"/>
      <c r="O69" s="469"/>
      <c r="Q69" s="480"/>
      <c r="R69" s="480"/>
      <c r="S69" s="480"/>
      <c r="T69" s="480"/>
      <c r="U69" s="480"/>
      <c r="V69" s="480"/>
    </row>
  </sheetData>
  <mergeCells count="85">
    <mergeCell ref="A1:C2"/>
    <mergeCell ref="Q40:V49"/>
    <mergeCell ref="Q60:V69"/>
    <mergeCell ref="A50:A59"/>
    <mergeCell ref="D4:N4"/>
    <mergeCell ref="D5:N5"/>
    <mergeCell ref="O10:O19"/>
    <mergeCell ref="O20:O29"/>
    <mergeCell ref="N10:N19"/>
    <mergeCell ref="M20:M29"/>
    <mergeCell ref="N20:N29"/>
    <mergeCell ref="M10:M19"/>
    <mergeCell ref="H8:H9"/>
    <mergeCell ref="E7:H7"/>
    <mergeCell ref="D7:D9"/>
    <mergeCell ref="L8:L9"/>
    <mergeCell ref="O60:O69"/>
    <mergeCell ref="O50:O59"/>
    <mergeCell ref="N50:N59"/>
    <mergeCell ref="O8:O9"/>
    <mergeCell ref="N8:N9"/>
    <mergeCell ref="O40:O49"/>
    <mergeCell ref="O30:O39"/>
    <mergeCell ref="M40:M49"/>
    <mergeCell ref="N40:N49"/>
    <mergeCell ref="N30:N39"/>
    <mergeCell ref="M30:M39"/>
    <mergeCell ref="D6:N6"/>
    <mergeCell ref="I8:I9"/>
    <mergeCell ref="G8:G9"/>
    <mergeCell ref="I7:M7"/>
    <mergeCell ref="F8:F9"/>
    <mergeCell ref="F10:F19"/>
    <mergeCell ref="G10:G19"/>
    <mergeCell ref="H10:H19"/>
    <mergeCell ref="E30:E39"/>
    <mergeCell ref="F20:F29"/>
    <mergeCell ref="G20:G29"/>
    <mergeCell ref="H20:H29"/>
    <mergeCell ref="A6:C6"/>
    <mergeCell ref="N60:N69"/>
    <mergeCell ref="M60:M69"/>
    <mergeCell ref="N7:O7"/>
    <mergeCell ref="K8:K9"/>
    <mergeCell ref="M8:M9"/>
    <mergeCell ref="B20:B29"/>
    <mergeCell ref="M50:M59"/>
    <mergeCell ref="F50:F59"/>
    <mergeCell ref="G40:G49"/>
    <mergeCell ref="H40:H49"/>
    <mergeCell ref="E40:E49"/>
    <mergeCell ref="F40:F49"/>
    <mergeCell ref="F30:F39"/>
    <mergeCell ref="G30:G39"/>
    <mergeCell ref="H30:H39"/>
    <mergeCell ref="A4:C4"/>
    <mergeCell ref="A8:A9"/>
    <mergeCell ref="B8:B9"/>
    <mergeCell ref="E8:E9"/>
    <mergeCell ref="A40:A49"/>
    <mergeCell ref="B30:B39"/>
    <mergeCell ref="C20:C29"/>
    <mergeCell ref="A10:A19"/>
    <mergeCell ref="C10:C19"/>
    <mergeCell ref="B10:B19"/>
    <mergeCell ref="C40:C49"/>
    <mergeCell ref="E20:E29"/>
    <mergeCell ref="E10:E19"/>
    <mergeCell ref="A30:A39"/>
    <mergeCell ref="C30:C39"/>
    <mergeCell ref="A5:C5"/>
    <mergeCell ref="A20:A29"/>
    <mergeCell ref="A60:A69"/>
    <mergeCell ref="B60:B69"/>
    <mergeCell ref="C60:C69"/>
    <mergeCell ref="E60:E69"/>
    <mergeCell ref="B40:B49"/>
    <mergeCell ref="F60:F69"/>
    <mergeCell ref="G60:G69"/>
    <mergeCell ref="H60:H69"/>
    <mergeCell ref="B50:B59"/>
    <mergeCell ref="C50:C59"/>
    <mergeCell ref="E50:E59"/>
    <mergeCell ref="G50:G59"/>
    <mergeCell ref="H50:H59"/>
  </mergeCells>
  <conditionalFormatting sqref="D10:D11 D14">
    <cfRule type="containsText" dxfId="880" priority="391" operator="containsText" text="3- Moderado">
      <formula>NOT(ISERROR(SEARCH("3- Moderado",D10)))</formula>
    </cfRule>
    <cfRule type="containsText" dxfId="879" priority="392" operator="containsText" text="6- Moderado">
      <formula>NOT(ISERROR(SEARCH("6- Moderado",D10)))</formula>
    </cfRule>
    <cfRule type="containsText" dxfId="878" priority="393" operator="containsText" text="4- Moderado">
      <formula>NOT(ISERROR(SEARCH("4- Moderado",D10)))</formula>
    </cfRule>
    <cfRule type="containsText" dxfId="877" priority="394" operator="containsText" text="3- Bajo">
      <formula>NOT(ISERROR(SEARCH("3- Bajo",D10)))</formula>
    </cfRule>
    <cfRule type="containsText" dxfId="876" priority="395" operator="containsText" text="4- Bajo">
      <formula>NOT(ISERROR(SEARCH("4- Bajo",D10)))</formula>
    </cfRule>
    <cfRule type="containsText" dxfId="875" priority="396" operator="containsText" text="1- Bajo">
      <formula>NOT(ISERROR(SEARCH("1- Bajo",D10)))</formula>
    </cfRule>
  </conditionalFormatting>
  <conditionalFormatting sqref="D24">
    <cfRule type="containsText" dxfId="874" priority="373" operator="containsText" text="3- Moderado">
      <formula>NOT(ISERROR(SEARCH("3- Moderado",D24)))</formula>
    </cfRule>
    <cfRule type="containsText" dxfId="873" priority="374" operator="containsText" text="6- Moderado">
      <formula>NOT(ISERROR(SEARCH("6- Moderado",D24)))</formula>
    </cfRule>
    <cfRule type="containsText" dxfId="872" priority="375" operator="containsText" text="4- Moderado">
      <formula>NOT(ISERROR(SEARCH("4- Moderado",D24)))</formula>
    </cfRule>
    <cfRule type="containsText" dxfId="871" priority="376" operator="containsText" text="3- Bajo">
      <formula>NOT(ISERROR(SEARCH("3- Bajo",D24)))</formula>
    </cfRule>
    <cfRule type="containsText" dxfId="870" priority="377" operator="containsText" text="4- Bajo">
      <formula>NOT(ISERROR(SEARCH("4- Bajo",D24)))</formula>
    </cfRule>
    <cfRule type="containsText" dxfId="869" priority="378" operator="containsText" text="1- Bajo">
      <formula>NOT(ISERROR(SEARCH("1- Bajo",D24)))</formula>
    </cfRule>
  </conditionalFormatting>
  <conditionalFormatting sqref="D30 D33">
    <cfRule type="containsText" dxfId="868" priority="367" operator="containsText" text="3- Moderado">
      <formula>NOT(ISERROR(SEARCH("3- Moderado",D30)))</formula>
    </cfRule>
    <cfRule type="containsText" dxfId="867" priority="368" operator="containsText" text="6- Moderado">
      <formula>NOT(ISERROR(SEARCH("6- Moderado",D30)))</formula>
    </cfRule>
    <cfRule type="containsText" dxfId="866" priority="369" operator="containsText" text="4- Moderado">
      <formula>NOT(ISERROR(SEARCH("4- Moderado",D30)))</formula>
    </cfRule>
    <cfRule type="containsText" dxfId="865" priority="370" operator="containsText" text="3- Bajo">
      <formula>NOT(ISERROR(SEARCH("3- Bajo",D30)))</formula>
    </cfRule>
    <cfRule type="containsText" dxfId="864" priority="371" operator="containsText" text="4- Bajo">
      <formula>NOT(ISERROR(SEARCH("4- Bajo",D30)))</formula>
    </cfRule>
    <cfRule type="containsText" dxfId="863" priority="372" operator="containsText" text="1- Bajo">
      <formula>NOT(ISERROR(SEARCH("1- Bajo",D30)))</formula>
    </cfRule>
  </conditionalFormatting>
  <conditionalFormatting sqref="D32">
    <cfRule type="containsText" dxfId="862" priority="313" operator="containsText" text="3- Moderado">
      <formula>NOT(ISERROR(SEARCH("3- Moderado",D32)))</formula>
    </cfRule>
    <cfRule type="containsText" dxfId="861" priority="314" operator="containsText" text="6- Moderado">
      <formula>NOT(ISERROR(SEARCH("6- Moderado",D32)))</formula>
    </cfRule>
    <cfRule type="containsText" dxfId="860" priority="315" operator="containsText" text="4- Moderado">
      <formula>NOT(ISERROR(SEARCH("4- Moderado",D32)))</formula>
    </cfRule>
    <cfRule type="containsText" dxfId="859" priority="316" operator="containsText" text="3- Bajo">
      <formula>NOT(ISERROR(SEARCH("3- Bajo",D32)))</formula>
    </cfRule>
    <cfRule type="containsText" dxfId="858" priority="317" operator="containsText" text="4- Bajo">
      <formula>NOT(ISERROR(SEARCH("4- Bajo",D32)))</formula>
    </cfRule>
    <cfRule type="containsText" dxfId="857" priority="318" operator="containsText" text="1- Bajo">
      <formula>NOT(ISERROR(SEARCH("1- Bajo",D32)))</formula>
    </cfRule>
  </conditionalFormatting>
  <conditionalFormatting sqref="H10 H20 H30">
    <cfRule type="containsText" dxfId="856" priority="1062" operator="containsText" text="Muy Baja">
      <formula>NOT(ISERROR(SEARCH("Muy Baja",H10)))</formula>
    </cfRule>
    <cfRule type="containsText" dxfId="855" priority="1063" operator="containsText" text="Baja">
      <formula>NOT(ISERROR(SEARCH("Baja",H10)))</formula>
    </cfRule>
    <cfRule type="containsText" dxfId="854" priority="1064" operator="containsText" text="Muy Alta">
      <formula>NOT(ISERROR(SEARCH("Muy Alta",H10)))</formula>
    </cfRule>
    <cfRule type="containsText" dxfId="853" priority="1066" operator="containsText" text="Alta">
      <formula>NOT(ISERROR(SEARCH("Alta",H10)))</formula>
    </cfRule>
    <cfRule type="containsText" dxfId="852" priority="1067" operator="containsText" text="Media">
      <formula>NOT(ISERROR(SEARCH("Media",H10)))</formula>
    </cfRule>
    <cfRule type="containsText" dxfId="851" priority="1068" operator="containsText" text="Media">
      <formula>NOT(ISERROR(SEARCH("Media",H10)))</formula>
    </cfRule>
    <cfRule type="containsText" dxfId="850" priority="1069" operator="containsText" text="Media">
      <formula>NOT(ISERROR(SEARCH("Media",H10)))</formula>
    </cfRule>
    <cfRule type="containsText" dxfId="849" priority="1070" operator="containsText" text="Muy Baja">
      <formula>NOT(ISERROR(SEARCH("Muy Baja",H10)))</formula>
    </cfRule>
    <cfRule type="containsText" dxfId="848" priority="1071" operator="containsText" text="Baja">
      <formula>NOT(ISERROR(SEARCH("Baja",H10)))</formula>
    </cfRule>
    <cfRule type="containsText" dxfId="847" priority="1072" operator="containsText" text="Muy Baja">
      <formula>NOT(ISERROR(SEARCH("Muy Baja",H10)))</formula>
    </cfRule>
    <cfRule type="containsText" dxfId="846" priority="1073" operator="containsText" text="Muy Baja">
      <formula>NOT(ISERROR(SEARCH("Muy Baja",H10)))</formula>
    </cfRule>
    <cfRule type="containsText" dxfId="845" priority="1074" operator="containsText" text="Muy Baja">
      <formula>NOT(ISERROR(SEARCH("Muy Baja",H10)))</formula>
    </cfRule>
    <cfRule type="containsText" dxfId="844" priority="1075" operator="containsText" text="Muy Baja'Tabla probabilidad'!">
      <formula>NOT(ISERROR(SEARCH("Muy Baja'Tabla probabilidad'!",H10)))</formula>
    </cfRule>
    <cfRule type="containsText" dxfId="843" priority="1076" operator="containsText" text="Muy bajo">
      <formula>NOT(ISERROR(SEARCH("Muy bajo",H10)))</formula>
    </cfRule>
    <cfRule type="containsText" dxfId="842" priority="1077" operator="containsText" text="Alta">
      <formula>NOT(ISERROR(SEARCH("Alta",H10)))</formula>
    </cfRule>
    <cfRule type="containsText" dxfId="841" priority="1078" operator="containsText" text="Media">
      <formula>NOT(ISERROR(SEARCH("Media",H10)))</formula>
    </cfRule>
    <cfRule type="containsText" dxfId="840" priority="1079" operator="containsText" text="Baja">
      <formula>NOT(ISERROR(SEARCH("Baja",H10)))</formula>
    </cfRule>
    <cfRule type="containsText" dxfId="839" priority="1080" operator="containsText" text="Muy baja">
      <formula>NOT(ISERROR(SEARCH("Muy baja",H10)))</formula>
    </cfRule>
    <cfRule type="cellIs" dxfId="838" priority="1083" operator="between">
      <formula>1</formula>
      <formula>2</formula>
    </cfRule>
    <cfRule type="cellIs" dxfId="837" priority="1084" operator="between">
      <formula>0</formula>
      <formula>2</formula>
    </cfRule>
  </conditionalFormatting>
  <conditionalFormatting sqref="H40 H50 H60">
    <cfRule type="containsText" dxfId="836" priority="776" operator="containsText" text="Muy Baja">
      <formula>NOT(ISERROR(SEARCH("Muy Baja",H40)))</formula>
    </cfRule>
    <cfRule type="containsText" dxfId="835" priority="777" operator="containsText" text="Baja">
      <formula>NOT(ISERROR(SEARCH("Baja",H40)))</formula>
    </cfRule>
    <cfRule type="containsText" dxfId="834" priority="778" operator="containsText" text="Muy Alta">
      <formula>NOT(ISERROR(SEARCH("Muy Alta",H40)))</formula>
    </cfRule>
    <cfRule type="containsText" dxfId="833" priority="780" operator="containsText" text="Alta">
      <formula>NOT(ISERROR(SEARCH("Alta",H40)))</formula>
    </cfRule>
    <cfRule type="containsText" dxfId="832" priority="781" operator="containsText" text="Media">
      <formula>NOT(ISERROR(SEARCH("Media",H40)))</formula>
    </cfRule>
    <cfRule type="containsText" dxfId="831" priority="782" operator="containsText" text="Media">
      <formula>NOT(ISERROR(SEARCH("Media",H40)))</formula>
    </cfRule>
    <cfRule type="containsText" dxfId="830" priority="783" operator="containsText" text="Media">
      <formula>NOT(ISERROR(SEARCH("Media",H40)))</formula>
    </cfRule>
    <cfRule type="containsText" dxfId="829" priority="784" operator="containsText" text="Muy Baja">
      <formula>NOT(ISERROR(SEARCH("Muy Baja",H40)))</formula>
    </cfRule>
    <cfRule type="containsText" dxfId="828" priority="785" operator="containsText" text="Baja">
      <formula>NOT(ISERROR(SEARCH("Baja",H40)))</formula>
    </cfRule>
    <cfRule type="containsText" dxfId="827" priority="786" operator="containsText" text="Muy Baja">
      <formula>NOT(ISERROR(SEARCH("Muy Baja",H40)))</formula>
    </cfRule>
    <cfRule type="containsText" dxfId="826" priority="787" operator="containsText" text="Muy Baja">
      <formula>NOT(ISERROR(SEARCH("Muy Baja",H40)))</formula>
    </cfRule>
    <cfRule type="containsText" dxfId="825" priority="788" operator="containsText" text="Muy Baja">
      <formula>NOT(ISERROR(SEARCH("Muy Baja",H40)))</formula>
    </cfRule>
    <cfRule type="containsText" dxfId="824" priority="789" operator="containsText" text="Muy Baja'Tabla probabilidad'!">
      <formula>NOT(ISERROR(SEARCH("Muy Baja'Tabla probabilidad'!",H40)))</formula>
    </cfRule>
    <cfRule type="containsText" dxfId="823" priority="790" operator="containsText" text="Muy bajo">
      <formula>NOT(ISERROR(SEARCH("Muy bajo",H40)))</formula>
    </cfRule>
    <cfRule type="containsText" dxfId="822" priority="791" operator="containsText" text="Alta">
      <formula>NOT(ISERROR(SEARCH("Alta",H40)))</formula>
    </cfRule>
    <cfRule type="containsText" dxfId="821" priority="792" operator="containsText" text="Media">
      <formula>NOT(ISERROR(SEARCH("Media",H40)))</formula>
    </cfRule>
    <cfRule type="containsText" dxfId="820" priority="793" operator="containsText" text="Baja">
      <formula>NOT(ISERROR(SEARCH("Baja",H40)))</formula>
    </cfRule>
    <cfRule type="containsText" dxfId="819" priority="794" operator="containsText" text="Muy baja">
      <formula>NOT(ISERROR(SEARCH("Muy baja",H40)))</formula>
    </cfRule>
    <cfRule type="cellIs" dxfId="818" priority="797" operator="between">
      <formula>1</formula>
      <formula>2</formula>
    </cfRule>
    <cfRule type="cellIs" dxfId="817" priority="798" operator="between">
      <formula>0</formula>
      <formula>2</formula>
    </cfRule>
  </conditionalFormatting>
  <conditionalFormatting sqref="M10 M20 K50:K69 K10:K40 M30">
    <cfRule type="containsText" dxfId="816" priority="1056" operator="containsText" text="Catastrófico">
      <formula>NOT(ISERROR(SEARCH("Catastrófico",K10)))</formula>
    </cfRule>
    <cfRule type="containsText" dxfId="815" priority="1057" operator="containsText" text="Mayor">
      <formula>NOT(ISERROR(SEARCH("Mayor",K10)))</formula>
    </cfRule>
    <cfRule type="containsText" dxfId="814" priority="1058" operator="containsText" text="Alta">
      <formula>NOT(ISERROR(SEARCH("Alta",K10)))</formula>
    </cfRule>
    <cfRule type="containsText" dxfId="813" priority="1059" operator="containsText" text="Moderado">
      <formula>NOT(ISERROR(SEARCH("Moderado",K10)))</formula>
    </cfRule>
    <cfRule type="containsText" dxfId="812" priority="1060" operator="containsText" text="Menor">
      <formula>NOT(ISERROR(SEARCH("Menor",K10)))</formula>
    </cfRule>
    <cfRule type="containsText" dxfId="811" priority="1061" operator="containsText" text="Leve">
      <formula>NOT(ISERROR(SEARCH("Leve",K10)))</formula>
    </cfRule>
  </conditionalFormatting>
  <conditionalFormatting sqref="M50 M40">
    <cfRule type="containsText" dxfId="810" priority="515" operator="containsText" text="Catastrófico">
      <formula>NOT(ISERROR(SEARCH("Catastrófico",M40)))</formula>
    </cfRule>
    <cfRule type="containsText" dxfId="809" priority="516" operator="containsText" text="Mayor">
      <formula>NOT(ISERROR(SEARCH("Mayor",M40)))</formula>
    </cfRule>
    <cfRule type="containsText" dxfId="808" priority="517" operator="containsText" text="Alta">
      <formula>NOT(ISERROR(SEARCH("Alta",M40)))</formula>
    </cfRule>
    <cfRule type="containsText" dxfId="807" priority="518" operator="containsText" text="Moderado">
      <formula>NOT(ISERROR(SEARCH("Moderado",M40)))</formula>
    </cfRule>
    <cfRule type="containsText" dxfId="806" priority="519" operator="containsText" text="Menor">
      <formula>NOT(ISERROR(SEARCH("Menor",M40)))</formula>
    </cfRule>
    <cfRule type="containsText" dxfId="805" priority="520" operator="containsText" text="Leve">
      <formula>NOT(ISERROR(SEARCH("Leve",M40)))</formula>
    </cfRule>
  </conditionalFormatting>
  <conditionalFormatting sqref="M60">
    <cfRule type="containsText" dxfId="804" priority="482" operator="containsText" text="Catastrófico">
      <formula>NOT(ISERROR(SEARCH("Catastrófico",M60)))</formula>
    </cfRule>
    <cfRule type="containsText" dxfId="803" priority="483" operator="containsText" text="Mayor">
      <formula>NOT(ISERROR(SEARCH("Mayor",M60)))</formula>
    </cfRule>
    <cfRule type="containsText" dxfId="802" priority="484" operator="containsText" text="Alta">
      <formula>NOT(ISERROR(SEARCH("Alta",M60)))</formula>
    </cfRule>
    <cfRule type="containsText" dxfId="801" priority="485" operator="containsText" text="Moderado">
      <formula>NOT(ISERROR(SEARCH("Moderado",M60)))</formula>
    </cfRule>
    <cfRule type="containsText" dxfId="800" priority="486" operator="containsText" text="Menor">
      <formula>NOT(ISERROR(SEARCH("Menor",M60)))</formula>
    </cfRule>
    <cfRule type="containsText" dxfId="799" priority="487" operator="containsText" text="Leve">
      <formula>NOT(ISERROR(SEARCH("Leve",M60)))</formula>
    </cfRule>
  </conditionalFormatting>
  <conditionalFormatting sqref="N8:O8">
    <cfRule type="containsText" dxfId="798" priority="331" operator="containsText" text="3- Moderado">
      <formula>NOT(ISERROR(SEARCH("3- Moderado",N8)))</formula>
    </cfRule>
    <cfRule type="containsText" dxfId="797" priority="332" operator="containsText" text="6- Moderado">
      <formula>NOT(ISERROR(SEARCH("6- Moderado",N8)))</formula>
    </cfRule>
    <cfRule type="containsText" dxfId="796" priority="333" operator="containsText" text="4- Moderado">
      <formula>NOT(ISERROR(SEARCH("4- Moderado",N8)))</formula>
    </cfRule>
    <cfRule type="containsText" dxfId="795" priority="334" operator="containsText" text="3- Bajo">
      <formula>NOT(ISERROR(SEARCH("3- Bajo",N8)))</formula>
    </cfRule>
    <cfRule type="containsText" dxfId="794" priority="335" operator="containsText" text="4- Bajo">
      <formula>NOT(ISERROR(SEARCH("4- Bajo",N8)))</formula>
    </cfRule>
    <cfRule type="containsText" dxfId="793" priority="336" operator="containsText" text="1- Bajo">
      <formula>NOT(ISERROR(SEARCH("1- Bajo",N8)))</formula>
    </cfRule>
  </conditionalFormatting>
  <conditionalFormatting sqref="N10:O10 N20:O20">
    <cfRule type="containsText" dxfId="792" priority="1643" operator="containsText" text="Extremo">
      <formula>NOT(ISERROR(SEARCH("Extremo",N10)))</formula>
    </cfRule>
    <cfRule type="containsText" dxfId="791" priority="1644" operator="containsText" text="Alto">
      <formula>NOT(ISERROR(SEARCH("Alto",N10)))</formula>
    </cfRule>
    <cfRule type="containsText" dxfId="790" priority="1645" operator="containsText" text="Bajo">
      <formula>NOT(ISERROR(SEARCH("Bajo",N10)))</formula>
    </cfRule>
    <cfRule type="containsText" dxfId="789" priority="1646" operator="containsText" text="Moderado">
      <formula>NOT(ISERROR(SEARCH("Moderado",N10)))</formula>
    </cfRule>
  </conditionalFormatting>
  <conditionalFormatting sqref="N30:O30 N50 N40">
    <cfRule type="containsText" dxfId="788" priority="799" operator="containsText" text="Extremo">
      <formula>NOT(ISERROR(SEARCH("Extremo",N30)))</formula>
    </cfRule>
    <cfRule type="containsText" dxfId="787" priority="800" operator="containsText" text="Alto">
      <formula>NOT(ISERROR(SEARCH("Alto",N30)))</formula>
    </cfRule>
    <cfRule type="containsText" dxfId="786" priority="801" operator="containsText" text="Bajo">
      <formula>NOT(ISERROR(SEARCH("Bajo",N30)))</formula>
    </cfRule>
    <cfRule type="containsText" dxfId="785" priority="802" operator="containsText" text="Moderado">
      <formula>NOT(ISERROR(SEARCH("Moderado",N30)))</formula>
    </cfRule>
  </conditionalFormatting>
  <conditionalFormatting sqref="N60:O60">
    <cfRule type="containsText" dxfId="784" priority="421" operator="containsText" text="Extremo">
      <formula>NOT(ISERROR(SEARCH("Extremo",N60)))</formula>
    </cfRule>
    <cfRule type="containsText" dxfId="783" priority="422" operator="containsText" text="Alto">
      <formula>NOT(ISERROR(SEARCH("Alto",N60)))</formula>
    </cfRule>
    <cfRule type="containsText" dxfId="782" priority="423" operator="containsText" text="Bajo">
      <formula>NOT(ISERROR(SEARCH("Bajo",N60)))</formula>
    </cfRule>
    <cfRule type="containsText" dxfId="781" priority="424" operator="containsText" text="Moderado">
      <formula>NOT(ISERROR(SEARCH("Moderado",N60)))</formula>
    </cfRule>
  </conditionalFormatting>
  <conditionalFormatting sqref="D31">
    <cfRule type="containsText" dxfId="780" priority="319" operator="containsText" text="3- Moderado">
      <formula>NOT(ISERROR(SEARCH("3- Moderado",D31)))</formula>
    </cfRule>
    <cfRule type="containsText" dxfId="779" priority="320" operator="containsText" text="6- Moderado">
      <formula>NOT(ISERROR(SEARCH("6- Moderado",D31)))</formula>
    </cfRule>
    <cfRule type="containsText" dxfId="778" priority="321" operator="containsText" text="4- Moderado">
      <formula>NOT(ISERROR(SEARCH("4- Moderado",D31)))</formula>
    </cfRule>
    <cfRule type="containsText" dxfId="777" priority="322" operator="containsText" text="3- Bajo">
      <formula>NOT(ISERROR(SEARCH("3- Bajo",D31)))</formula>
    </cfRule>
    <cfRule type="containsText" dxfId="776" priority="323" operator="containsText" text="4- Bajo">
      <formula>NOT(ISERROR(SEARCH("4- Bajo",D31)))</formula>
    </cfRule>
    <cfRule type="containsText" dxfId="775" priority="324" operator="containsText" text="1- Bajo">
      <formula>NOT(ISERROR(SEARCH("1- Bajo",D31)))</formula>
    </cfRule>
  </conditionalFormatting>
  <conditionalFormatting sqref="D30">
    <cfRule type="containsText" dxfId="774" priority="307" operator="containsText" text="3- Moderado">
      <formula>NOT(ISERROR(SEARCH("3- Moderado",D30)))</formula>
    </cfRule>
    <cfRule type="containsText" dxfId="773" priority="308" operator="containsText" text="6- Moderado">
      <formula>NOT(ISERROR(SEARCH("6- Moderado",D30)))</formula>
    </cfRule>
    <cfRule type="containsText" dxfId="772" priority="309" operator="containsText" text="4- Moderado">
      <formula>NOT(ISERROR(SEARCH("4- Moderado",D30)))</formula>
    </cfRule>
    <cfRule type="containsText" dxfId="771" priority="310" operator="containsText" text="3- Bajo">
      <formula>NOT(ISERROR(SEARCH("3- Bajo",D30)))</formula>
    </cfRule>
    <cfRule type="containsText" dxfId="770" priority="311" operator="containsText" text="4- Bajo">
      <formula>NOT(ISERROR(SEARCH("4- Bajo",D30)))</formula>
    </cfRule>
    <cfRule type="containsText" dxfId="769" priority="312" operator="containsText" text="1- Bajo">
      <formula>NOT(ISERROR(SEARCH("1- Bajo",D30)))</formula>
    </cfRule>
  </conditionalFormatting>
  <conditionalFormatting sqref="D31">
    <cfRule type="containsText" dxfId="768" priority="301" operator="containsText" text="3- Moderado">
      <formula>NOT(ISERROR(SEARCH("3- Moderado",D31)))</formula>
    </cfRule>
    <cfRule type="containsText" dxfId="767" priority="302" operator="containsText" text="6- Moderado">
      <formula>NOT(ISERROR(SEARCH("6- Moderado",D31)))</formula>
    </cfRule>
    <cfRule type="containsText" dxfId="766" priority="303" operator="containsText" text="4- Moderado">
      <formula>NOT(ISERROR(SEARCH("4- Moderado",D31)))</formula>
    </cfRule>
    <cfRule type="containsText" dxfId="765" priority="304" operator="containsText" text="3- Bajo">
      <formula>NOT(ISERROR(SEARCH("3- Bajo",D31)))</formula>
    </cfRule>
    <cfRule type="containsText" dxfId="764" priority="305" operator="containsText" text="4- Bajo">
      <formula>NOT(ISERROR(SEARCH("4- Bajo",D31)))</formula>
    </cfRule>
    <cfRule type="containsText" dxfId="763" priority="306" operator="containsText" text="1- Bajo">
      <formula>NOT(ISERROR(SEARCH("1- Bajo",D31)))</formula>
    </cfRule>
  </conditionalFormatting>
  <conditionalFormatting sqref="D32">
    <cfRule type="containsText" dxfId="762" priority="253" operator="containsText" text="3- Moderado">
      <formula>NOT(ISERROR(SEARCH("3- Moderado",D32)))</formula>
    </cfRule>
    <cfRule type="containsText" dxfId="761" priority="254" operator="containsText" text="6- Moderado">
      <formula>NOT(ISERROR(SEARCH("6- Moderado",D32)))</formula>
    </cfRule>
    <cfRule type="containsText" dxfId="760" priority="255" operator="containsText" text="4- Moderado">
      <formula>NOT(ISERROR(SEARCH("4- Moderado",D32)))</formula>
    </cfRule>
    <cfRule type="containsText" dxfId="759" priority="256" operator="containsText" text="3- Bajo">
      <formula>NOT(ISERROR(SEARCH("3- Bajo",D32)))</formula>
    </cfRule>
    <cfRule type="containsText" dxfId="758" priority="257" operator="containsText" text="4- Bajo">
      <formula>NOT(ISERROR(SEARCH("4- Bajo",D32)))</formula>
    </cfRule>
    <cfRule type="containsText" dxfId="757" priority="258" operator="containsText" text="1- Bajo">
      <formula>NOT(ISERROR(SEARCH("1- Bajo",D32)))</formula>
    </cfRule>
  </conditionalFormatting>
  <conditionalFormatting sqref="D31">
    <cfRule type="containsText" dxfId="756" priority="271" operator="containsText" text="3- Moderado">
      <formula>NOT(ISERROR(SEARCH("3- Moderado",D31)))</formula>
    </cfRule>
    <cfRule type="containsText" dxfId="755" priority="272" operator="containsText" text="6- Moderado">
      <formula>NOT(ISERROR(SEARCH("6- Moderado",D31)))</formula>
    </cfRule>
    <cfRule type="containsText" dxfId="754" priority="273" operator="containsText" text="4- Moderado">
      <formula>NOT(ISERROR(SEARCH("4- Moderado",D31)))</formula>
    </cfRule>
    <cfRule type="containsText" dxfId="753" priority="274" operator="containsText" text="3- Bajo">
      <formula>NOT(ISERROR(SEARCH("3- Bajo",D31)))</formula>
    </cfRule>
    <cfRule type="containsText" dxfId="752" priority="275" operator="containsText" text="4- Bajo">
      <formula>NOT(ISERROR(SEARCH("4- Bajo",D31)))</formula>
    </cfRule>
    <cfRule type="containsText" dxfId="751" priority="276" operator="containsText" text="1- Bajo">
      <formula>NOT(ISERROR(SEARCH("1- Bajo",D31)))</formula>
    </cfRule>
  </conditionalFormatting>
  <conditionalFormatting sqref="D32">
    <cfRule type="containsText" dxfId="750" priority="265" operator="containsText" text="3- Moderado">
      <formula>NOT(ISERROR(SEARCH("3- Moderado",D32)))</formula>
    </cfRule>
    <cfRule type="containsText" dxfId="749" priority="266" operator="containsText" text="6- Moderado">
      <formula>NOT(ISERROR(SEARCH("6- Moderado",D32)))</formula>
    </cfRule>
    <cfRule type="containsText" dxfId="748" priority="267" operator="containsText" text="4- Moderado">
      <formula>NOT(ISERROR(SEARCH("4- Moderado",D32)))</formula>
    </cfRule>
    <cfRule type="containsText" dxfId="747" priority="268" operator="containsText" text="3- Bajo">
      <formula>NOT(ISERROR(SEARCH("3- Bajo",D32)))</formula>
    </cfRule>
    <cfRule type="containsText" dxfId="746" priority="269" operator="containsText" text="4- Bajo">
      <formula>NOT(ISERROR(SEARCH("4- Bajo",D32)))</formula>
    </cfRule>
    <cfRule type="containsText" dxfId="745" priority="270" operator="containsText" text="1- Bajo">
      <formula>NOT(ISERROR(SEARCH("1- Bajo",D32)))</formula>
    </cfRule>
  </conditionalFormatting>
  <conditionalFormatting sqref="D31">
    <cfRule type="containsText" dxfId="744" priority="259" operator="containsText" text="3- Moderado">
      <formula>NOT(ISERROR(SEARCH("3- Moderado",D31)))</formula>
    </cfRule>
    <cfRule type="containsText" dxfId="743" priority="260" operator="containsText" text="6- Moderado">
      <formula>NOT(ISERROR(SEARCH("6- Moderado",D31)))</formula>
    </cfRule>
    <cfRule type="containsText" dxfId="742" priority="261" operator="containsText" text="4- Moderado">
      <formula>NOT(ISERROR(SEARCH("4- Moderado",D31)))</formula>
    </cfRule>
    <cfRule type="containsText" dxfId="741" priority="262" operator="containsText" text="3- Bajo">
      <formula>NOT(ISERROR(SEARCH("3- Bajo",D31)))</formula>
    </cfRule>
    <cfRule type="containsText" dxfId="740" priority="263" operator="containsText" text="4- Bajo">
      <formula>NOT(ISERROR(SEARCH("4- Bajo",D31)))</formula>
    </cfRule>
    <cfRule type="containsText" dxfId="739" priority="264" operator="containsText" text="1- Bajo">
      <formula>NOT(ISERROR(SEARCH("1- Bajo",D31)))</formula>
    </cfRule>
  </conditionalFormatting>
  <conditionalFormatting sqref="D12">
    <cfRule type="containsText" dxfId="738" priority="49" operator="containsText" text="3- Moderado">
      <formula>NOT(ISERROR(SEARCH("3- Moderado",D12)))</formula>
    </cfRule>
    <cfRule type="containsText" dxfId="737" priority="50" operator="containsText" text="6- Moderado">
      <formula>NOT(ISERROR(SEARCH("6- Moderado",D12)))</formula>
    </cfRule>
    <cfRule type="containsText" dxfId="736" priority="51" operator="containsText" text="4- Moderado">
      <formula>NOT(ISERROR(SEARCH("4- Moderado",D12)))</formula>
    </cfRule>
    <cfRule type="containsText" dxfId="735" priority="52" operator="containsText" text="3- Bajo">
      <formula>NOT(ISERROR(SEARCH("3- Bajo",D12)))</formula>
    </cfRule>
    <cfRule type="containsText" dxfId="734" priority="53" operator="containsText" text="4- Bajo">
      <formula>NOT(ISERROR(SEARCH("4- Bajo",D12)))</formula>
    </cfRule>
    <cfRule type="containsText" dxfId="733" priority="54" operator="containsText" text="1- Bajo">
      <formula>NOT(ISERROR(SEARCH("1- Bajo",D12)))</formula>
    </cfRule>
  </conditionalFormatting>
  <conditionalFormatting sqref="D13">
    <cfRule type="containsText" dxfId="732" priority="43" operator="containsText" text="3- Moderado">
      <formula>NOT(ISERROR(SEARCH("3- Moderado",D13)))</formula>
    </cfRule>
    <cfRule type="containsText" dxfId="731" priority="44" operator="containsText" text="6- Moderado">
      <formula>NOT(ISERROR(SEARCH("6- Moderado",D13)))</formula>
    </cfRule>
    <cfRule type="containsText" dxfId="730" priority="45" operator="containsText" text="4- Moderado">
      <formula>NOT(ISERROR(SEARCH("4- Moderado",D13)))</formula>
    </cfRule>
    <cfRule type="containsText" dxfId="729" priority="46" operator="containsText" text="3- Bajo">
      <formula>NOT(ISERROR(SEARCH("3- Bajo",D13)))</formula>
    </cfRule>
    <cfRule type="containsText" dxfId="728" priority="47" operator="containsText" text="4- Bajo">
      <formula>NOT(ISERROR(SEARCH("4- Bajo",D13)))</formula>
    </cfRule>
    <cfRule type="containsText" dxfId="727" priority="48" operator="containsText" text="1- Bajo">
      <formula>NOT(ISERROR(SEARCH("1- Bajo",D13)))</formula>
    </cfRule>
  </conditionalFormatting>
  <conditionalFormatting sqref="D40:D42">
    <cfRule type="containsText" dxfId="726" priority="5" operator="containsText" text="3- Moderado">
      <formula>NOT(ISERROR(SEARCH("3- Moderado",D40)))</formula>
    </cfRule>
    <cfRule type="containsText" dxfId="725" priority="6" operator="containsText" text="6- Moderado">
      <formula>NOT(ISERROR(SEARCH("6- Moderado",D40)))</formula>
    </cfRule>
    <cfRule type="containsText" dxfId="724" priority="7" operator="containsText" text="4- Moderado">
      <formula>NOT(ISERROR(SEARCH("4- Moderado",D40)))</formula>
    </cfRule>
    <cfRule type="containsText" dxfId="723" priority="8" operator="containsText" text="3- Bajo">
      <formula>NOT(ISERROR(SEARCH("3- Bajo",D40)))</formula>
    </cfRule>
    <cfRule type="containsText" dxfId="722" priority="9" operator="containsText" text="4- Bajo">
      <formula>NOT(ISERROR(SEARCH("4- Bajo",D40)))</formula>
    </cfRule>
    <cfRule type="containsText" dxfId="721" priority="10" operator="containsText" text="1- Bajo">
      <formula>NOT(ISERROR(SEARCH("1- Bajo",D40)))</formula>
    </cfRule>
  </conditionalFormatting>
  <conditionalFormatting sqref="K41:K49">
    <cfRule type="containsText" dxfId="720" priority="37" operator="containsText" text="Catastrófico">
      <formula>NOT(ISERROR(SEARCH("Catastrófico",K41)))</formula>
    </cfRule>
    <cfRule type="containsText" dxfId="719" priority="38" operator="containsText" text="Mayor">
      <formula>NOT(ISERROR(SEARCH("Mayor",K41)))</formula>
    </cfRule>
    <cfRule type="containsText" dxfId="718" priority="39" operator="containsText" text="Alta">
      <formula>NOT(ISERROR(SEARCH("Alta",K41)))</formula>
    </cfRule>
    <cfRule type="containsText" dxfId="717" priority="40" operator="containsText" text="Moderado">
      <formula>NOT(ISERROR(SEARCH("Moderado",K41)))</formula>
    </cfRule>
    <cfRule type="containsText" dxfId="716" priority="41" operator="containsText" text="Menor">
      <formula>NOT(ISERROR(SEARCH("Menor",K41)))</formula>
    </cfRule>
    <cfRule type="containsText" dxfId="715" priority="42" operator="containsText" text="Leve">
      <formula>NOT(ISERROR(SEARCH("Leve",K41)))</formula>
    </cfRule>
  </conditionalFormatting>
  <conditionalFormatting sqref="O40">
    <cfRule type="containsText" dxfId="714" priority="1" operator="containsText" text="Extremo">
      <formula>NOT(ISERROR(SEARCH("Extremo",O40)))</formula>
    </cfRule>
    <cfRule type="containsText" dxfId="713" priority="2" operator="containsText" text="Alto">
      <formula>NOT(ISERROR(SEARCH("Alto",O40)))</formula>
    </cfRule>
    <cfRule type="containsText" dxfId="712" priority="3" operator="containsText" text="Bajo">
      <formula>NOT(ISERROR(SEARCH("Bajo",O40)))</formula>
    </cfRule>
    <cfRule type="containsText" dxfId="711" priority="4" operator="containsText" text="Moderado">
      <formula>NOT(ISERROR(SEARCH("Moderado",O40)))</formula>
    </cfRule>
  </conditionalFormatting>
  <dataValidations count="1">
    <dataValidation type="list" allowBlank="1" showInputMessage="1" showErrorMessage="1" sqref="J41:J49" xr:uid="{239556B4-67C0-4A73-ACF3-B114640184F4}"/>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xm:sqref>
        </x14:conditionalFormatting>
        <x14:conditionalFormatting xmlns:xm="http://schemas.microsoft.com/office/excel/2006/main">
          <x14:cfRule type="containsText" priority="795" operator="containsText" id="{3021BAA8-747A-4B80-B6A0-AF1A14F7983E}">
            <xm:f>NOT(ISERROR(SEARCH('8- Políticas de Administración '!$B$5,H40)))</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'!$B$5,H40)))</xm:f>
            <xm:f>'8- Políticas de Administración '!$B$5</xm:f>
            <x14:dxf>
              <font>
                <color rgb="FF9C0006"/>
              </font>
              <fill>
                <patternFill>
                  <bgColor rgb="FFFFC7CE"/>
                </patternFill>
              </fill>
            </x14:dxf>
          </x14:cfRule>
          <xm:sqref>H40 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J10:J40 J50:J69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E1" zoomScale="80" zoomScaleNormal="80" zoomScalePageLayoutView="70" workbookViewId="0">
      <selection activeCell="E32" sqref="E32"/>
    </sheetView>
  </sheetViews>
  <sheetFormatPr baseColWidth="10" defaultColWidth="11.42578125" defaultRowHeight="15"/>
  <cols>
    <col min="1" max="1" width="7" customWidth="1"/>
    <col min="2" max="2" width="35.85546875" customWidth="1"/>
    <col min="3" max="3" width="52.5703125" style="300" customWidth="1"/>
    <col min="4" max="4" width="5" style="301" hidden="1" customWidth="1"/>
    <col min="5" max="5" width="39.42578125" style="301"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16.5">
      <c r="A1" s="475"/>
      <c r="B1" s="476"/>
      <c r="C1" s="476"/>
      <c r="D1" s="295"/>
      <c r="E1" s="520"/>
      <c r="F1" s="520"/>
      <c r="G1" s="520"/>
      <c r="H1" s="520"/>
      <c r="I1" s="520"/>
      <c r="J1" s="520"/>
      <c r="K1" s="520"/>
      <c r="L1" s="520"/>
      <c r="M1" s="520"/>
      <c r="N1" s="520"/>
      <c r="O1" s="520"/>
      <c r="P1" s="520"/>
      <c r="Q1" s="520"/>
      <c r="R1" s="520"/>
      <c r="S1" s="520"/>
      <c r="T1" s="520"/>
      <c r="U1" s="520"/>
      <c r="V1" s="52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16.5">
      <c r="A2" s="477"/>
      <c r="B2" s="478"/>
      <c r="C2" s="478"/>
      <c r="D2" s="296"/>
      <c r="E2" s="520"/>
      <c r="F2" s="520"/>
      <c r="G2" s="520"/>
      <c r="H2" s="520"/>
      <c r="I2" s="520"/>
      <c r="J2" s="520"/>
      <c r="K2" s="520"/>
      <c r="L2" s="520"/>
      <c r="M2" s="520"/>
      <c r="N2" s="520"/>
      <c r="O2" s="520"/>
      <c r="P2" s="520"/>
      <c r="Q2" s="520"/>
      <c r="R2" s="520"/>
      <c r="S2" s="520"/>
      <c r="T2" s="520"/>
      <c r="U2" s="520"/>
      <c r="V2" s="52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16.5">
      <c r="A3" s="237"/>
      <c r="B3" s="238"/>
      <c r="C3" s="297"/>
      <c r="D3" s="296"/>
      <c r="E3" s="520"/>
      <c r="F3" s="520"/>
      <c r="G3" s="520"/>
      <c r="H3" s="520"/>
      <c r="I3" s="520"/>
      <c r="J3" s="520"/>
      <c r="K3" s="520"/>
      <c r="L3" s="520"/>
      <c r="M3" s="520"/>
      <c r="N3" s="520"/>
      <c r="O3" s="520"/>
      <c r="P3" s="520"/>
      <c r="Q3" s="520"/>
      <c r="R3" s="520"/>
      <c r="S3" s="520"/>
      <c r="T3" s="520"/>
      <c r="U3" s="520"/>
      <c r="V3" s="52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33" t="s">
        <v>264</v>
      </c>
      <c r="B4" s="433"/>
      <c r="C4" s="433"/>
      <c r="D4" s="521" t="s">
        <v>5</v>
      </c>
      <c r="E4" s="521"/>
      <c r="F4" s="521"/>
      <c r="G4" s="521"/>
      <c r="H4" s="521"/>
      <c r="I4" s="521"/>
      <c r="J4" s="521"/>
      <c r="K4" s="521"/>
      <c r="L4" s="521"/>
      <c r="M4" s="521"/>
      <c r="N4" s="521"/>
      <c r="O4" s="521"/>
      <c r="P4" s="521"/>
      <c r="Q4" s="521"/>
      <c r="R4" s="521"/>
      <c r="S4" s="521"/>
      <c r="T4" s="521"/>
      <c r="U4" s="521"/>
      <c r="V4" s="52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33" t="s">
        <v>265</v>
      </c>
      <c r="B5" s="433"/>
      <c r="C5" s="433"/>
      <c r="D5" s="521" t="s">
        <v>266</v>
      </c>
      <c r="E5" s="521"/>
      <c r="F5" s="521"/>
      <c r="G5" s="521"/>
      <c r="H5" s="521"/>
      <c r="I5" s="521"/>
      <c r="J5" s="521"/>
      <c r="K5" s="521"/>
      <c r="L5" s="521"/>
      <c r="M5" s="521"/>
      <c r="N5" s="521"/>
      <c r="O5" s="521"/>
      <c r="P5" s="521"/>
      <c r="Q5" s="521"/>
      <c r="R5" s="521"/>
      <c r="S5" s="521"/>
      <c r="T5" s="521"/>
      <c r="U5" s="521"/>
      <c r="V5" s="52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525" t="s">
        <v>267</v>
      </c>
      <c r="B6" s="525"/>
      <c r="C6" s="525"/>
      <c r="D6" s="502" t="s">
        <v>268</v>
      </c>
      <c r="E6" s="502"/>
      <c r="F6" s="502"/>
      <c r="G6" s="502"/>
      <c r="H6" s="502"/>
      <c r="I6" s="502"/>
      <c r="J6" s="502"/>
      <c r="K6" s="502"/>
      <c r="L6" s="502"/>
      <c r="M6" s="502"/>
      <c r="N6" s="502"/>
      <c r="O6" s="502"/>
      <c r="P6" s="502"/>
      <c r="Q6" s="502"/>
      <c r="R6" s="502"/>
      <c r="S6" s="502"/>
      <c r="T6" s="502"/>
      <c r="U6" s="502"/>
      <c r="V6" s="50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06" t="s">
        <v>269</v>
      </c>
      <c r="B7" s="506"/>
      <c r="C7" s="506"/>
      <c r="D7" s="527" t="s">
        <v>322</v>
      </c>
      <c r="E7" s="528"/>
      <c r="F7" s="528"/>
      <c r="G7" s="528"/>
      <c r="H7" s="528"/>
      <c r="I7" s="528"/>
      <c r="J7" s="528"/>
      <c r="K7" s="528"/>
      <c r="L7" s="528"/>
      <c r="M7" s="528"/>
      <c r="N7" s="528"/>
      <c r="O7" s="528"/>
      <c r="P7" s="528"/>
      <c r="Q7" s="528"/>
      <c r="R7" s="529"/>
      <c r="S7" s="274"/>
      <c r="T7" s="526" t="s">
        <v>323</v>
      </c>
      <c r="U7" s="526"/>
      <c r="V7" s="52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30" t="s">
        <v>274</v>
      </c>
      <c r="B8" s="506" t="s">
        <v>324</v>
      </c>
      <c r="C8" s="508" t="s">
        <v>270</v>
      </c>
      <c r="D8" s="510" t="s">
        <v>325</v>
      </c>
      <c r="E8" s="512" t="s">
        <v>239</v>
      </c>
      <c r="F8" s="499" t="s">
        <v>326</v>
      </c>
      <c r="G8" s="500"/>
      <c r="H8" s="500"/>
      <c r="I8" s="500"/>
      <c r="J8" s="500"/>
      <c r="K8" s="501"/>
      <c r="L8" s="499" t="s">
        <v>327</v>
      </c>
      <c r="M8" s="500"/>
      <c r="N8" s="500"/>
      <c r="O8" s="500"/>
      <c r="P8" s="500"/>
      <c r="Q8" s="500"/>
      <c r="R8" s="500"/>
      <c r="S8" s="501"/>
      <c r="T8" s="275"/>
      <c r="U8" s="276"/>
      <c r="V8" s="277" t="s">
        <v>328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31"/>
      <c r="B9" s="507"/>
      <c r="C9" s="509"/>
      <c r="D9" s="511"/>
      <c r="E9" s="513"/>
      <c r="F9" s="278" t="s">
        <v>241</v>
      </c>
      <c r="G9" s="278" t="s">
        <v>243</v>
      </c>
      <c r="H9" s="278" t="s">
        <v>329</v>
      </c>
      <c r="I9" s="278" t="s">
        <v>245</v>
      </c>
      <c r="J9" s="279" t="s">
        <v>330</v>
      </c>
      <c r="K9" s="278" t="s">
        <v>251</v>
      </c>
      <c r="L9" s="278" t="s">
        <v>331</v>
      </c>
      <c r="M9" s="280" t="s">
        <v>248</v>
      </c>
      <c r="N9" s="278" t="s">
        <v>332</v>
      </c>
      <c r="O9" s="278" t="s">
        <v>333</v>
      </c>
      <c r="P9" s="278" t="s">
        <v>334</v>
      </c>
      <c r="Q9" s="278" t="s">
        <v>335</v>
      </c>
      <c r="R9" s="279" t="s">
        <v>330</v>
      </c>
      <c r="S9" s="278" t="s">
        <v>336</v>
      </c>
      <c r="T9" s="281" t="s">
        <v>253</v>
      </c>
      <c r="U9" s="281" t="s">
        <v>255</v>
      </c>
      <c r="V9" s="282" t="s">
        <v>337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96.5" customHeight="1">
      <c r="A10" s="503">
        <f>'5- Identificación de Riesgos'!A10</f>
        <v>1</v>
      </c>
      <c r="B10" s="496" t="str">
        <f>'5- Identificación de Riesgos'!B10</f>
        <v xml:space="preserve">Incumplimiento de los requisitos legales del SG-SST </v>
      </c>
      <c r="C10" s="271" t="str">
        <f>'5- Identificación de Riesgos'!D10</f>
        <v>1. Desconocimiento de los requisitos legales para la implementación del SG-SST</v>
      </c>
      <c r="D10" s="302"/>
      <c r="E10" s="314" t="s">
        <v>506</v>
      </c>
      <c r="F10" s="308" t="s">
        <v>338</v>
      </c>
      <c r="G10" s="283" t="s">
        <v>338</v>
      </c>
      <c r="H10" s="283" t="s">
        <v>338</v>
      </c>
      <c r="I10" s="283" t="s">
        <v>338</v>
      </c>
      <c r="J10" s="284">
        <f>COUNTIF(F10:I10,"SI")/4</f>
        <v>1</v>
      </c>
      <c r="K10" s="514">
        <f>AVERAGE(J10:J19)</f>
        <v>0.35</v>
      </c>
      <c r="L10" s="283" t="str">
        <f>'5- Identificación de Riesgos'!I10</f>
        <v>Afectación Económica</v>
      </c>
      <c r="M10" s="272"/>
      <c r="N10" s="283"/>
      <c r="O10" s="283"/>
      <c r="P10" s="283"/>
      <c r="Q10" s="283"/>
      <c r="R10" s="284">
        <f>SUM(COUNTIF(N10,"SI")*25%,COUNTIF(O10,"SI")*40%,COUNTIF(P10,"SI")*25%,COUNTIF(Q10,"SI")*10%)</f>
        <v>0</v>
      </c>
      <c r="S10" s="514">
        <f>AVERAGE(R10:R19)</f>
        <v>0</v>
      </c>
      <c r="T10" s="51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1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22" t="str">
        <f>CONCATENATE(VLOOKUP((LEFT(T10,LEN(T10)-4)&amp;LEFT(U10,LEN(U10)-4)),'9- Matriz de Calor '!$D$18:$E$42,2,0)," - ",RIGHT(T10,1)*RIGHT(U10,1))</f>
        <v>Bajo - 2</v>
      </c>
    </row>
    <row r="11" spans="1:278" ht="98.25" customHeight="1">
      <c r="A11" s="504"/>
      <c r="B11" s="497"/>
      <c r="C11" s="271" t="str">
        <f>'5- Identificación de Riesgos'!D11</f>
        <v>2. Insuficientes recursos técnicos, humanos y financieros para la implementación del SG-SST</v>
      </c>
      <c r="D11" s="303"/>
      <c r="E11" s="315" t="s">
        <v>494</v>
      </c>
      <c r="F11" s="309" t="s">
        <v>338</v>
      </c>
      <c r="G11" s="285" t="s">
        <v>338</v>
      </c>
      <c r="H11" s="285" t="s">
        <v>338</v>
      </c>
      <c r="I11" s="285" t="s">
        <v>338</v>
      </c>
      <c r="J11" s="286">
        <f t="shared" ref="J11:J29" si="0">COUNTIF(F11:I11,"SI")/4</f>
        <v>1</v>
      </c>
      <c r="K11" s="515"/>
      <c r="L11" s="287" t="str">
        <f>'5- Identificación de Riesgos'!I11</f>
        <v>Afectación de reputacion,imagén,  credibilidad, satisfacción de usuarios y PI</v>
      </c>
      <c r="M11" s="288"/>
      <c r="N11" s="287"/>
      <c r="O11" s="287"/>
      <c r="P11" s="287"/>
      <c r="Q11" s="287"/>
      <c r="R11" s="286">
        <f t="shared" ref="R11:R29" si="1">SUM(COUNTIF(N11,"SI")*25%,COUNTIF(O11,"SI")*40%,COUNTIF(P11,"SI")*25%,COUNTIF(Q11,"SI")*10%)</f>
        <v>0</v>
      </c>
      <c r="S11" s="515"/>
      <c r="T11" s="518"/>
      <c r="U11" s="518"/>
      <c r="V11" s="523"/>
    </row>
    <row r="12" spans="1:278" ht="84" customHeight="1">
      <c r="A12" s="504"/>
      <c r="B12" s="497"/>
      <c r="C12" s="271" t="str">
        <f>'5- Identificación de Riesgos'!D12</f>
        <v>3. Falta de competencias del personal contratado.</v>
      </c>
      <c r="D12" s="303"/>
      <c r="E12" s="315" t="s">
        <v>507</v>
      </c>
      <c r="F12" s="310" t="s">
        <v>338</v>
      </c>
      <c r="G12" s="287" t="s">
        <v>338</v>
      </c>
      <c r="H12" s="287" t="s">
        <v>338</v>
      </c>
      <c r="I12" s="287" t="s">
        <v>338</v>
      </c>
      <c r="J12" s="286">
        <f t="shared" si="0"/>
        <v>1</v>
      </c>
      <c r="K12" s="515"/>
      <c r="L12" s="287" t="str">
        <f>'5- Identificación de Riesgos'!I12</f>
        <v>Incumplimiento de las metas establecidas</v>
      </c>
      <c r="M12" s="273"/>
      <c r="N12" s="285"/>
      <c r="O12" s="285"/>
      <c r="P12" s="285"/>
      <c r="Q12" s="285"/>
      <c r="R12" s="286">
        <f t="shared" si="1"/>
        <v>0</v>
      </c>
      <c r="S12" s="515"/>
      <c r="T12" s="518"/>
      <c r="U12" s="518"/>
      <c r="V12" s="523"/>
    </row>
    <row r="13" spans="1:278" ht="30" customHeight="1">
      <c r="A13" s="504"/>
      <c r="B13" s="497"/>
      <c r="C13" s="271" t="str">
        <f>'5- Identificación de Riesgos'!D13</f>
        <v>4. Rotación de Coordinadores de SG-SST del Nivel Central, Seccionales y Coordinaciones Administrativas</v>
      </c>
      <c r="D13" s="303"/>
      <c r="E13" s="314" t="s">
        <v>479</v>
      </c>
      <c r="F13" s="310" t="s">
        <v>338</v>
      </c>
      <c r="G13" s="287" t="s">
        <v>338</v>
      </c>
      <c r="H13" s="287" t="s">
        <v>340</v>
      </c>
      <c r="I13" s="287" t="s">
        <v>340</v>
      </c>
      <c r="J13" s="286">
        <f t="shared" si="0"/>
        <v>0.5</v>
      </c>
      <c r="K13" s="515"/>
      <c r="L13" s="287">
        <f>'5- Identificación de Riesgos'!I13</f>
        <v>0</v>
      </c>
      <c r="M13" s="273"/>
      <c r="N13" s="287"/>
      <c r="O13" s="287"/>
      <c r="P13" s="287"/>
      <c r="Q13" s="287"/>
      <c r="R13" s="286">
        <f t="shared" si="1"/>
        <v>0</v>
      </c>
      <c r="S13" s="515"/>
      <c r="T13" s="518"/>
      <c r="U13" s="518"/>
      <c r="V13" s="523"/>
    </row>
    <row r="14" spans="1:278">
      <c r="A14" s="504"/>
      <c r="B14" s="497"/>
      <c r="C14" s="271">
        <f>'5- Identificación de Riesgos'!D14</f>
        <v>0</v>
      </c>
      <c r="D14" s="303"/>
      <c r="E14" s="314"/>
      <c r="F14" s="310"/>
      <c r="G14" s="287"/>
      <c r="H14" s="287"/>
      <c r="I14" s="287"/>
      <c r="J14" s="286">
        <f t="shared" si="0"/>
        <v>0</v>
      </c>
      <c r="K14" s="515"/>
      <c r="L14" s="287">
        <f>'5- Identificación de Riesgos'!I14</f>
        <v>0</v>
      </c>
      <c r="M14" s="273"/>
      <c r="N14" s="287"/>
      <c r="O14" s="287"/>
      <c r="P14" s="287"/>
      <c r="Q14" s="287"/>
      <c r="R14" s="286">
        <f t="shared" si="1"/>
        <v>0</v>
      </c>
      <c r="S14" s="515"/>
      <c r="T14" s="518"/>
      <c r="U14" s="518"/>
      <c r="V14" s="523"/>
    </row>
    <row r="15" spans="1:278">
      <c r="A15" s="504"/>
      <c r="B15" s="497"/>
      <c r="C15" s="271">
        <f>'5- Identificación de Riesgos'!D15</f>
        <v>0</v>
      </c>
      <c r="D15" s="303"/>
      <c r="E15" s="314"/>
      <c r="F15" s="310"/>
      <c r="G15" s="287"/>
      <c r="H15" s="287"/>
      <c r="I15" s="287"/>
      <c r="J15" s="286">
        <f t="shared" si="0"/>
        <v>0</v>
      </c>
      <c r="K15" s="515"/>
      <c r="L15" s="287">
        <f>'5- Identificación de Riesgos'!I15</f>
        <v>0</v>
      </c>
      <c r="M15" s="289"/>
      <c r="N15" s="287"/>
      <c r="O15" s="287"/>
      <c r="P15" s="287"/>
      <c r="Q15" s="287"/>
      <c r="R15" s="286">
        <f t="shared" si="1"/>
        <v>0</v>
      </c>
      <c r="S15" s="515"/>
      <c r="T15" s="518"/>
      <c r="U15" s="518"/>
      <c r="V15" s="523"/>
    </row>
    <row r="16" spans="1:278">
      <c r="A16" s="504"/>
      <c r="B16" s="497"/>
      <c r="C16" s="271">
        <f>'5- Identificación de Riesgos'!D16</f>
        <v>0</v>
      </c>
      <c r="D16" s="303"/>
      <c r="E16" s="314"/>
      <c r="F16" s="310"/>
      <c r="G16" s="287"/>
      <c r="H16" s="287"/>
      <c r="I16" s="287"/>
      <c r="J16" s="286">
        <f t="shared" si="0"/>
        <v>0</v>
      </c>
      <c r="K16" s="515"/>
      <c r="L16" s="287">
        <f>'5- Identificación de Riesgos'!I16</f>
        <v>0</v>
      </c>
      <c r="M16" s="289"/>
      <c r="N16" s="287"/>
      <c r="O16" s="287"/>
      <c r="P16" s="287"/>
      <c r="Q16" s="287"/>
      <c r="R16" s="286">
        <f t="shared" si="1"/>
        <v>0</v>
      </c>
      <c r="S16" s="515"/>
      <c r="T16" s="518"/>
      <c r="U16" s="518"/>
      <c r="V16" s="523"/>
    </row>
    <row r="17" spans="1:22">
      <c r="A17" s="504"/>
      <c r="B17" s="497"/>
      <c r="C17" s="271">
        <f>'5- Identificación de Riesgos'!D17</f>
        <v>0</v>
      </c>
      <c r="D17" s="303"/>
      <c r="E17" s="314"/>
      <c r="F17" s="310"/>
      <c r="G17" s="287"/>
      <c r="H17" s="287"/>
      <c r="I17" s="287"/>
      <c r="J17" s="286">
        <f t="shared" si="0"/>
        <v>0</v>
      </c>
      <c r="K17" s="515"/>
      <c r="L17" s="287">
        <f>'5- Identificación de Riesgos'!I17</f>
        <v>0</v>
      </c>
      <c r="M17" s="289"/>
      <c r="N17" s="287"/>
      <c r="O17" s="287"/>
      <c r="P17" s="287"/>
      <c r="Q17" s="287"/>
      <c r="R17" s="286">
        <f t="shared" si="1"/>
        <v>0</v>
      </c>
      <c r="S17" s="515"/>
      <c r="T17" s="518"/>
      <c r="U17" s="518"/>
      <c r="V17" s="523"/>
    </row>
    <row r="18" spans="1:22">
      <c r="A18" s="504"/>
      <c r="B18" s="497"/>
      <c r="C18" s="271">
        <f>'5- Identificación de Riesgos'!D18</f>
        <v>0</v>
      </c>
      <c r="D18" s="303"/>
      <c r="E18" s="314"/>
      <c r="F18" s="310"/>
      <c r="G18" s="287"/>
      <c r="H18" s="287"/>
      <c r="I18" s="287"/>
      <c r="J18" s="286">
        <f t="shared" si="0"/>
        <v>0</v>
      </c>
      <c r="K18" s="515"/>
      <c r="L18" s="287">
        <f>'5- Identificación de Riesgos'!I18</f>
        <v>0</v>
      </c>
      <c r="M18" s="289"/>
      <c r="N18" s="287"/>
      <c r="O18" s="287"/>
      <c r="P18" s="287"/>
      <c r="Q18" s="287"/>
      <c r="R18" s="286">
        <f t="shared" si="1"/>
        <v>0</v>
      </c>
      <c r="S18" s="515"/>
      <c r="T18" s="518"/>
      <c r="U18" s="518"/>
      <c r="V18" s="523"/>
    </row>
    <row r="19" spans="1:22" ht="15.75" thickBot="1">
      <c r="A19" s="505"/>
      <c r="B19" s="498"/>
      <c r="C19" s="271">
        <f>'5- Identificación de Riesgos'!D19</f>
        <v>0</v>
      </c>
      <c r="D19" s="304"/>
      <c r="E19" s="314"/>
      <c r="F19" s="311"/>
      <c r="G19" s="290"/>
      <c r="H19" s="290"/>
      <c r="I19" s="290"/>
      <c r="J19" s="291">
        <f t="shared" si="0"/>
        <v>0</v>
      </c>
      <c r="K19" s="516"/>
      <c r="L19" s="290">
        <f>'5- Identificación de Riesgos'!I19</f>
        <v>0</v>
      </c>
      <c r="M19" s="292"/>
      <c r="N19" s="290"/>
      <c r="O19" s="290"/>
      <c r="P19" s="290"/>
      <c r="Q19" s="290"/>
      <c r="R19" s="291">
        <f t="shared" si="1"/>
        <v>0</v>
      </c>
      <c r="S19" s="516"/>
      <c r="T19" s="519"/>
      <c r="U19" s="519"/>
      <c r="V19" s="524"/>
    </row>
    <row r="20" spans="1:22" ht="60">
      <c r="A20" s="426">
        <f>'5- Identificación de Riesgos'!A20</f>
        <v>2</v>
      </c>
      <c r="B20" s="496" t="str">
        <f>'5- Identificación de Riesgos'!B20</f>
        <v>Incumplimiento Plan Trabajo de SG-SST</v>
      </c>
      <c r="C20" s="293" t="str">
        <f>'5- Identificación de Riesgos'!D20</f>
        <v>1. Falta de planeación y proyección de los documentos previos para la contratación</v>
      </c>
      <c r="D20" s="302"/>
      <c r="E20" s="314" t="s">
        <v>481</v>
      </c>
      <c r="F20" s="308" t="s">
        <v>338</v>
      </c>
      <c r="G20" s="283" t="s">
        <v>338</v>
      </c>
      <c r="H20" s="94" t="s">
        <v>338</v>
      </c>
      <c r="I20" s="94" t="s">
        <v>340</v>
      </c>
      <c r="J20" s="101">
        <f t="shared" si="0"/>
        <v>0.75</v>
      </c>
      <c r="K20" s="495">
        <f>AVERAGE(J20:J29)</f>
        <v>0.375</v>
      </c>
      <c r="L20" s="94" t="str">
        <f>'5- Identificación de Riesgos'!I20</f>
        <v>Afectación de reputacion,imagén,  credibilidad, satisfacción de usuarios y PI</v>
      </c>
      <c r="M20" s="102"/>
      <c r="N20" s="94"/>
      <c r="O20" s="94"/>
      <c r="P20" s="94"/>
      <c r="Q20" s="94"/>
      <c r="R20" s="101">
        <f t="shared" si="1"/>
        <v>0</v>
      </c>
      <c r="S20" s="495">
        <f t="shared" ref="S20" si="2">AVERAGE(R20:R29)</f>
        <v>0</v>
      </c>
      <c r="T20" s="41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6" t="str">
        <f>CONCATENATE(VLOOKUP((LEFT(T20,LEN(T20)-4)&amp;LEFT(U20,LEN(U20)-4)),'9- Matriz de Calor '!$D$18:$E$42,2,0)," - ",RIGHT(T20,1)*RIGHT(U20,1))</f>
        <v>Moderado - 4</v>
      </c>
    </row>
    <row r="21" spans="1:22" ht="75">
      <c r="A21" s="427"/>
      <c r="B21" s="497"/>
      <c r="C21" s="271" t="str">
        <f>'5- Identificación de Riesgos'!D21</f>
        <v>2. Falta de seguimiento y control a la ejecución del plan anual SST.</v>
      </c>
      <c r="D21" s="303"/>
      <c r="E21" s="323" t="s">
        <v>510</v>
      </c>
      <c r="F21" s="310" t="s">
        <v>338</v>
      </c>
      <c r="G21" s="287" t="s">
        <v>338</v>
      </c>
      <c r="H21" s="95" t="s">
        <v>338</v>
      </c>
      <c r="I21" s="95" t="s">
        <v>338</v>
      </c>
      <c r="J21" s="99">
        <f t="shared" si="0"/>
        <v>1</v>
      </c>
      <c r="K21" s="492"/>
      <c r="L21" s="95">
        <f>'5- Identificación de Riesgos'!I21</f>
        <v>0</v>
      </c>
      <c r="M21" s="163"/>
      <c r="N21" s="95"/>
      <c r="O21" s="95"/>
      <c r="P21" s="95"/>
      <c r="Q21" s="95"/>
      <c r="R21" s="99">
        <f t="shared" si="1"/>
        <v>0</v>
      </c>
      <c r="S21" s="492"/>
      <c r="T21" s="418"/>
      <c r="U21" s="412"/>
      <c r="V21" s="447"/>
    </row>
    <row r="22" spans="1:22" ht="45.75" customHeight="1">
      <c r="A22" s="427"/>
      <c r="B22" s="497"/>
      <c r="C22" s="271" t="str">
        <f>'5- Identificación de Riesgos'!D22</f>
        <v>3. Baja socialización de los programas y eventos y/o invitación muy próxima a la realización de los eventos</v>
      </c>
      <c r="D22" s="303"/>
      <c r="E22" s="314"/>
      <c r="F22" s="310" t="s">
        <v>338</v>
      </c>
      <c r="G22" s="287" t="s">
        <v>338</v>
      </c>
      <c r="H22" s="95" t="s">
        <v>338</v>
      </c>
      <c r="I22" s="95" t="s">
        <v>338</v>
      </c>
      <c r="J22" s="99">
        <f t="shared" si="0"/>
        <v>1</v>
      </c>
      <c r="K22" s="492"/>
      <c r="L22" s="95">
        <f>'5- Identificación de Riesgos'!I22</f>
        <v>0</v>
      </c>
      <c r="M22" s="103"/>
      <c r="N22" s="97"/>
      <c r="O22" s="97"/>
      <c r="P22" s="97"/>
      <c r="Q22" s="97"/>
      <c r="R22" s="99">
        <f t="shared" si="1"/>
        <v>0</v>
      </c>
      <c r="S22" s="492"/>
      <c r="T22" s="418"/>
      <c r="U22" s="412"/>
      <c r="V22" s="447"/>
    </row>
    <row r="23" spans="1:22" ht="79.5" customHeight="1">
      <c r="A23" s="427"/>
      <c r="B23" s="497"/>
      <c r="C23" s="271" t="str">
        <f>'5- Identificación de Riesgos'!D23</f>
        <v>4. Baja participación e interés de los grupos de apoyo del SG-SST.</v>
      </c>
      <c r="D23" s="303"/>
      <c r="E23" s="314" t="s">
        <v>518</v>
      </c>
      <c r="F23" s="310" t="s">
        <v>338</v>
      </c>
      <c r="G23" s="287" t="s">
        <v>338</v>
      </c>
      <c r="H23" s="95" t="s">
        <v>338</v>
      </c>
      <c r="I23" s="95" t="s">
        <v>338</v>
      </c>
      <c r="J23" s="99">
        <f t="shared" si="0"/>
        <v>1</v>
      </c>
      <c r="K23" s="492"/>
      <c r="L23" s="95">
        <f>'5- Identificación de Riesgos'!I23</f>
        <v>0</v>
      </c>
      <c r="M23" s="114"/>
      <c r="N23" s="95"/>
      <c r="O23" s="95"/>
      <c r="P23" s="95"/>
      <c r="Q23" s="95"/>
      <c r="R23" s="99">
        <f t="shared" si="1"/>
        <v>0</v>
      </c>
      <c r="S23" s="492"/>
      <c r="T23" s="418"/>
      <c r="U23" s="412"/>
      <c r="V23" s="447"/>
    </row>
    <row r="24" spans="1:22">
      <c r="A24" s="427"/>
      <c r="B24" s="497"/>
      <c r="C24" s="271">
        <f>'5- Identificación de Riesgos'!D24</f>
        <v>0</v>
      </c>
      <c r="D24" s="303"/>
      <c r="E24" s="315"/>
      <c r="F24" s="310"/>
      <c r="G24" s="287"/>
      <c r="H24" s="95"/>
      <c r="I24" s="95"/>
      <c r="J24" s="99">
        <f t="shared" si="0"/>
        <v>0</v>
      </c>
      <c r="K24" s="492"/>
      <c r="L24" s="95">
        <f>'5- Identificación de Riesgos'!I24</f>
        <v>0</v>
      </c>
      <c r="M24" s="114"/>
      <c r="N24" s="95"/>
      <c r="O24" s="95"/>
      <c r="P24" s="95"/>
      <c r="Q24" s="95"/>
      <c r="R24" s="99">
        <f t="shared" si="1"/>
        <v>0</v>
      </c>
      <c r="S24" s="492"/>
      <c r="T24" s="418"/>
      <c r="U24" s="412"/>
      <c r="V24" s="447"/>
    </row>
    <row r="25" spans="1:22">
      <c r="A25" s="427"/>
      <c r="B25" s="497"/>
      <c r="C25" s="271">
        <f>'5- Identificación de Riesgos'!D25</f>
        <v>0</v>
      </c>
      <c r="D25" s="303"/>
      <c r="E25" s="314"/>
      <c r="F25" s="310"/>
      <c r="G25" s="287"/>
      <c r="H25" s="95"/>
      <c r="I25" s="95"/>
      <c r="J25" s="99">
        <f t="shared" si="0"/>
        <v>0</v>
      </c>
      <c r="K25" s="492"/>
      <c r="L25" s="95">
        <f>'5- Identificación de Riesgos'!I25</f>
        <v>0</v>
      </c>
      <c r="M25" s="114"/>
      <c r="N25" s="95"/>
      <c r="O25" s="95"/>
      <c r="P25" s="95"/>
      <c r="Q25" s="95"/>
      <c r="R25" s="99">
        <f t="shared" si="1"/>
        <v>0</v>
      </c>
      <c r="S25" s="492"/>
      <c r="T25" s="418"/>
      <c r="U25" s="412"/>
      <c r="V25" s="447"/>
    </row>
    <row r="26" spans="1:22">
      <c r="A26" s="427"/>
      <c r="B26" s="497"/>
      <c r="C26" s="271">
        <f>'5- Identificación de Riesgos'!D26</f>
        <v>0</v>
      </c>
      <c r="D26" s="303"/>
      <c r="E26" s="314"/>
      <c r="F26" s="310"/>
      <c r="G26" s="287"/>
      <c r="H26" s="95"/>
      <c r="I26" s="95"/>
      <c r="J26" s="99">
        <f t="shared" si="0"/>
        <v>0</v>
      </c>
      <c r="K26" s="492"/>
      <c r="L26" s="95">
        <f>'5- Identificación de Riesgos'!I26</f>
        <v>0</v>
      </c>
      <c r="M26" s="114"/>
      <c r="N26" s="95"/>
      <c r="O26" s="95"/>
      <c r="P26" s="95"/>
      <c r="Q26" s="95"/>
      <c r="R26" s="99">
        <f t="shared" si="1"/>
        <v>0</v>
      </c>
      <c r="S26" s="492"/>
      <c r="T26" s="418"/>
      <c r="U26" s="412"/>
      <c r="V26" s="447"/>
    </row>
    <row r="27" spans="1:22">
      <c r="A27" s="427"/>
      <c r="B27" s="497"/>
      <c r="C27" s="271">
        <f>'5- Identificación de Riesgos'!D27</f>
        <v>0</v>
      </c>
      <c r="D27" s="303"/>
      <c r="E27" s="314"/>
      <c r="F27" s="310"/>
      <c r="G27" s="287"/>
      <c r="H27" s="95"/>
      <c r="I27" s="95"/>
      <c r="J27" s="99">
        <f t="shared" si="0"/>
        <v>0</v>
      </c>
      <c r="K27" s="492"/>
      <c r="L27" s="95">
        <f>'5- Identificación de Riesgos'!I27</f>
        <v>0</v>
      </c>
      <c r="M27" s="114"/>
      <c r="N27" s="95"/>
      <c r="O27" s="95"/>
      <c r="P27" s="95"/>
      <c r="Q27" s="95"/>
      <c r="R27" s="99">
        <f t="shared" si="1"/>
        <v>0</v>
      </c>
      <c r="S27" s="492"/>
      <c r="T27" s="418"/>
      <c r="U27" s="412"/>
      <c r="V27" s="447"/>
    </row>
    <row r="28" spans="1:22">
      <c r="A28" s="427"/>
      <c r="B28" s="497"/>
      <c r="C28" s="271">
        <f>'5- Identificación de Riesgos'!D28</f>
        <v>0</v>
      </c>
      <c r="D28" s="303"/>
      <c r="E28" s="314"/>
      <c r="F28" s="310"/>
      <c r="G28" s="287"/>
      <c r="H28" s="95"/>
      <c r="I28" s="95"/>
      <c r="J28" s="99">
        <f t="shared" si="0"/>
        <v>0</v>
      </c>
      <c r="K28" s="492"/>
      <c r="L28" s="95">
        <f>'5- Identificación de Riesgos'!I28</f>
        <v>0</v>
      </c>
      <c r="M28" s="114"/>
      <c r="N28" s="95"/>
      <c r="O28" s="95"/>
      <c r="P28" s="95"/>
      <c r="Q28" s="95"/>
      <c r="R28" s="99">
        <f t="shared" si="1"/>
        <v>0</v>
      </c>
      <c r="S28" s="492"/>
      <c r="T28" s="418"/>
      <c r="U28" s="412"/>
      <c r="V28" s="447"/>
    </row>
    <row r="29" spans="1:22" ht="15.75" thickBot="1">
      <c r="A29" s="428"/>
      <c r="B29" s="498"/>
      <c r="C29" s="294">
        <f>'5- Identificación de Riesgos'!D29</f>
        <v>0</v>
      </c>
      <c r="D29" s="304"/>
      <c r="E29" s="314"/>
      <c r="F29" s="311"/>
      <c r="G29" s="290"/>
      <c r="H29" s="96"/>
      <c r="I29" s="96"/>
      <c r="J29" s="100">
        <f t="shared" si="0"/>
        <v>0</v>
      </c>
      <c r="K29" s="493"/>
      <c r="L29" s="96">
        <f>'5- Identificación de Riesgos'!I29</f>
        <v>0</v>
      </c>
      <c r="M29" s="115"/>
      <c r="N29" s="96"/>
      <c r="O29" s="96"/>
      <c r="P29" s="96"/>
      <c r="Q29" s="96"/>
      <c r="R29" s="100">
        <f t="shared" si="1"/>
        <v>0</v>
      </c>
      <c r="S29" s="493"/>
      <c r="T29" s="419"/>
      <c r="U29" s="413"/>
      <c r="V29" s="448"/>
    </row>
    <row r="30" spans="1:22" ht="75">
      <c r="A30" s="426">
        <f>'5- Identificación de Riesgos'!A30</f>
        <v>3</v>
      </c>
      <c r="B30" s="496" t="str">
        <f>'5- Identificación de Riesgos'!B30</f>
        <v xml:space="preserve">Aumento de Accidentes de trabajo y enfermedades laborales o salud pública </v>
      </c>
      <c r="C30" s="293" t="str">
        <f>'5- Identificación de Riesgos'!D30</f>
        <v xml:space="preserve">1.  Ocurrencia de accidentes  y enfermedades laborales por causa de falta de señalización
</v>
      </c>
      <c r="D30" s="302"/>
      <c r="E30" s="314" t="s">
        <v>508</v>
      </c>
      <c r="F30" s="308" t="s">
        <v>338</v>
      </c>
      <c r="G30" s="283" t="s">
        <v>338</v>
      </c>
      <c r="H30" s="94" t="s">
        <v>338</v>
      </c>
      <c r="I30" s="94" t="s">
        <v>338</v>
      </c>
      <c r="J30" s="101">
        <f t="shared" ref="J30:J69" si="3">COUNTIF(F30:I30,"SI")/4</f>
        <v>1</v>
      </c>
      <c r="K30" s="495">
        <f>AVERAGE(J30:J39)</f>
        <v>0.17499999999999999</v>
      </c>
      <c r="L30" s="94" t="str">
        <f>'5- Identificación de Riesgos'!I30</f>
        <v>Afectación de reputacion,imagén,  credibilidad, satisfacción de usuarios y PI</v>
      </c>
      <c r="M30" s="102"/>
      <c r="N30" s="94"/>
      <c r="O30" s="94"/>
      <c r="P30" s="94"/>
      <c r="Q30" s="94"/>
      <c r="R30" s="101">
        <f t="shared" ref="R30:R59" si="4">SUM(COUNTIF(N30,"SI")*25%,COUNTIF(O30,"SI")*40%,COUNTIF(P30,"SI")*25%,COUNTIF(Q30,"SI")*10%)</f>
        <v>0</v>
      </c>
      <c r="S30" s="495">
        <f t="shared" ref="S30" si="5">AVERAGE(R30:R39)</f>
        <v>0</v>
      </c>
      <c r="T30" s="41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6" t="str">
        <f>CONCATENATE(VLOOKUP((LEFT(T30,LEN(T30)-4)&amp;LEFT(U30,LEN(U30)-4)),'9- Matriz de Calor '!$D$18:$E$42,2,0)," - ",RIGHT(T30,1)*RIGHT(U30,1))</f>
        <v>Bajo - 2</v>
      </c>
    </row>
    <row r="31" spans="1:22" ht="45">
      <c r="A31" s="427"/>
      <c r="B31" s="497"/>
      <c r="C31" s="271" t="str">
        <f>'5- Identificación de Riesgos'!D31</f>
        <v xml:space="preserve">2. Contagio de enfermedades en los espacios de trabajo </v>
      </c>
      <c r="D31" s="303"/>
      <c r="E31" s="314" t="s">
        <v>482</v>
      </c>
      <c r="F31" s="310" t="s">
        <v>340</v>
      </c>
      <c r="G31" s="287" t="s">
        <v>340</v>
      </c>
      <c r="H31" s="95" t="s">
        <v>340</v>
      </c>
      <c r="I31" s="95" t="s">
        <v>340</v>
      </c>
      <c r="J31" s="99">
        <f t="shared" si="3"/>
        <v>0</v>
      </c>
      <c r="K31" s="492"/>
      <c r="L31" s="95">
        <f>'5- Identificación de Riesgos'!I31</f>
        <v>0</v>
      </c>
      <c r="M31" s="163"/>
      <c r="N31" s="95"/>
      <c r="O31" s="95"/>
      <c r="P31" s="95"/>
      <c r="Q31" s="95"/>
      <c r="R31" s="99">
        <f t="shared" si="4"/>
        <v>0</v>
      </c>
      <c r="S31" s="492"/>
      <c r="T31" s="418"/>
      <c r="U31" s="412"/>
      <c r="V31" s="447"/>
    </row>
    <row r="32" spans="1:22" ht="108" customHeight="1">
      <c r="A32" s="427"/>
      <c r="B32" s="497"/>
      <c r="C32" s="271" t="str">
        <f>'5- Identificación de Riesgos'!D32</f>
        <v>3. Protestas o eventos de reclamo cerca a las instalaciones donde laboran los servidores judiciales</v>
      </c>
      <c r="D32" s="303"/>
      <c r="E32" s="323" t="s">
        <v>519</v>
      </c>
      <c r="F32" s="310" t="s">
        <v>338</v>
      </c>
      <c r="G32" s="287" t="s">
        <v>338</v>
      </c>
      <c r="H32" s="95" t="s">
        <v>338</v>
      </c>
      <c r="I32" s="95" t="s">
        <v>340</v>
      </c>
      <c r="J32" s="99">
        <f t="shared" si="3"/>
        <v>0.75</v>
      </c>
      <c r="K32" s="492"/>
      <c r="L32" s="95">
        <f>'5- Identificación de Riesgos'!I32</f>
        <v>0</v>
      </c>
      <c r="M32" s="103"/>
      <c r="N32" s="97"/>
      <c r="O32" s="97"/>
      <c r="P32" s="97"/>
      <c r="Q32" s="97"/>
      <c r="R32" s="99">
        <f t="shared" si="4"/>
        <v>0</v>
      </c>
      <c r="S32" s="492"/>
      <c r="T32" s="418"/>
      <c r="U32" s="412"/>
      <c r="V32" s="447"/>
    </row>
    <row r="33" spans="1:22">
      <c r="A33" s="427"/>
      <c r="B33" s="497"/>
      <c r="C33" s="271">
        <f>'5- Identificación de Riesgos'!D33</f>
        <v>0</v>
      </c>
      <c r="D33" s="303"/>
      <c r="E33" s="314"/>
      <c r="F33" s="310"/>
      <c r="G33" s="287"/>
      <c r="H33" s="95"/>
      <c r="I33" s="95"/>
      <c r="J33" s="99">
        <f t="shared" si="3"/>
        <v>0</v>
      </c>
      <c r="K33" s="492"/>
      <c r="L33" s="95">
        <f>'5- Identificación de Riesgos'!I33</f>
        <v>0</v>
      </c>
      <c r="M33" s="114"/>
      <c r="N33" s="95"/>
      <c r="O33" s="95"/>
      <c r="P33" s="95"/>
      <c r="Q33" s="95"/>
      <c r="R33" s="99">
        <f t="shared" si="4"/>
        <v>0</v>
      </c>
      <c r="S33" s="492"/>
      <c r="T33" s="418"/>
      <c r="U33" s="412"/>
      <c r="V33" s="447"/>
    </row>
    <row r="34" spans="1:22">
      <c r="A34" s="427"/>
      <c r="B34" s="497"/>
      <c r="C34" s="271">
        <f>'5- Identificación de Riesgos'!D34</f>
        <v>0</v>
      </c>
      <c r="D34" s="303"/>
      <c r="E34" s="315"/>
      <c r="F34" s="310"/>
      <c r="G34" s="287"/>
      <c r="H34" s="95"/>
      <c r="I34" s="95"/>
      <c r="J34" s="99">
        <f t="shared" si="3"/>
        <v>0</v>
      </c>
      <c r="K34" s="492"/>
      <c r="L34" s="95">
        <f>'5- Identificación de Riesgos'!I34</f>
        <v>0</v>
      </c>
      <c r="M34" s="114"/>
      <c r="N34" s="95"/>
      <c r="O34" s="95"/>
      <c r="P34" s="95"/>
      <c r="Q34" s="95"/>
      <c r="R34" s="99">
        <f t="shared" si="4"/>
        <v>0</v>
      </c>
      <c r="S34" s="492"/>
      <c r="T34" s="418"/>
      <c r="U34" s="412"/>
      <c r="V34" s="447"/>
    </row>
    <row r="35" spans="1:22">
      <c r="A35" s="427"/>
      <c r="B35" s="497"/>
      <c r="C35" s="271">
        <f>'5- Identificación de Riesgos'!D35</f>
        <v>0</v>
      </c>
      <c r="D35" s="303"/>
      <c r="E35" s="314"/>
      <c r="F35" s="310"/>
      <c r="G35" s="287"/>
      <c r="H35" s="95"/>
      <c r="I35" s="95"/>
      <c r="J35" s="99">
        <f t="shared" si="3"/>
        <v>0</v>
      </c>
      <c r="K35" s="492"/>
      <c r="L35" s="95">
        <f>'5- Identificación de Riesgos'!I35</f>
        <v>0</v>
      </c>
      <c r="M35" s="114"/>
      <c r="N35" s="95"/>
      <c r="O35" s="95"/>
      <c r="P35" s="95"/>
      <c r="Q35" s="95"/>
      <c r="R35" s="99">
        <f t="shared" si="4"/>
        <v>0</v>
      </c>
      <c r="S35" s="492"/>
      <c r="T35" s="418"/>
      <c r="U35" s="412"/>
      <c r="V35" s="447"/>
    </row>
    <row r="36" spans="1:22">
      <c r="A36" s="427"/>
      <c r="B36" s="497"/>
      <c r="C36" s="271">
        <f>'5- Identificación de Riesgos'!D36</f>
        <v>0</v>
      </c>
      <c r="D36" s="303"/>
      <c r="E36" s="314"/>
      <c r="F36" s="310"/>
      <c r="G36" s="287"/>
      <c r="H36" s="95"/>
      <c r="I36" s="95"/>
      <c r="J36" s="99">
        <f t="shared" si="3"/>
        <v>0</v>
      </c>
      <c r="K36" s="492"/>
      <c r="L36" s="95">
        <f>'5- Identificación de Riesgos'!I36</f>
        <v>0</v>
      </c>
      <c r="M36" s="114"/>
      <c r="N36" s="95"/>
      <c r="O36" s="95"/>
      <c r="P36" s="95"/>
      <c r="Q36" s="95"/>
      <c r="R36" s="99">
        <f t="shared" si="4"/>
        <v>0</v>
      </c>
      <c r="S36" s="492"/>
      <c r="T36" s="418"/>
      <c r="U36" s="412"/>
      <c r="V36" s="447"/>
    </row>
    <row r="37" spans="1:22">
      <c r="A37" s="427"/>
      <c r="B37" s="497"/>
      <c r="C37" s="271">
        <f>'5- Identificación de Riesgos'!D37</f>
        <v>0</v>
      </c>
      <c r="D37" s="303"/>
      <c r="E37" s="314"/>
      <c r="F37" s="310"/>
      <c r="G37" s="287"/>
      <c r="H37" s="95"/>
      <c r="I37" s="95"/>
      <c r="J37" s="99">
        <f t="shared" si="3"/>
        <v>0</v>
      </c>
      <c r="K37" s="492"/>
      <c r="L37" s="95">
        <f>'5- Identificación de Riesgos'!I37</f>
        <v>0</v>
      </c>
      <c r="M37" s="114"/>
      <c r="N37" s="95"/>
      <c r="O37" s="95"/>
      <c r="P37" s="95"/>
      <c r="Q37" s="95"/>
      <c r="R37" s="99">
        <f t="shared" si="4"/>
        <v>0</v>
      </c>
      <c r="S37" s="492"/>
      <c r="T37" s="418"/>
      <c r="U37" s="412"/>
      <c r="V37" s="447"/>
    </row>
    <row r="38" spans="1:22">
      <c r="A38" s="427"/>
      <c r="B38" s="497"/>
      <c r="C38" s="271">
        <f>'5- Identificación de Riesgos'!D38</f>
        <v>0</v>
      </c>
      <c r="D38" s="303"/>
      <c r="E38" s="314"/>
      <c r="F38" s="310"/>
      <c r="G38" s="287"/>
      <c r="H38" s="95"/>
      <c r="I38" s="95"/>
      <c r="J38" s="99">
        <f t="shared" si="3"/>
        <v>0</v>
      </c>
      <c r="K38" s="492"/>
      <c r="L38" s="95">
        <f>'5- Identificación de Riesgos'!I38</f>
        <v>0</v>
      </c>
      <c r="M38" s="114"/>
      <c r="N38" s="95"/>
      <c r="O38" s="95"/>
      <c r="P38" s="95"/>
      <c r="Q38" s="95"/>
      <c r="R38" s="99">
        <f t="shared" si="4"/>
        <v>0</v>
      </c>
      <c r="S38" s="492"/>
      <c r="T38" s="418"/>
      <c r="U38" s="412"/>
      <c r="V38" s="447"/>
    </row>
    <row r="39" spans="1:22" ht="15.75" thickBot="1">
      <c r="A39" s="428"/>
      <c r="B39" s="498"/>
      <c r="C39" s="294">
        <f>'5- Identificación de Riesgos'!D39</f>
        <v>0</v>
      </c>
      <c r="D39" s="304"/>
      <c r="E39" s="314"/>
      <c r="F39" s="311"/>
      <c r="G39" s="290"/>
      <c r="H39" s="96"/>
      <c r="I39" s="96"/>
      <c r="J39" s="100">
        <f t="shared" si="3"/>
        <v>0</v>
      </c>
      <c r="K39" s="493"/>
      <c r="L39" s="96">
        <f>'5- Identificación de Riesgos'!I39</f>
        <v>0</v>
      </c>
      <c r="M39" s="115"/>
      <c r="N39" s="96"/>
      <c r="O39" s="96"/>
      <c r="P39" s="96"/>
      <c r="Q39" s="96"/>
      <c r="R39" s="100">
        <f t="shared" si="4"/>
        <v>0</v>
      </c>
      <c r="S39" s="493"/>
      <c r="T39" s="419"/>
      <c r="U39" s="413"/>
      <c r="V39" s="448"/>
    </row>
    <row r="40" spans="1:22" ht="157.5">
      <c r="A40" s="429">
        <f>'5- Identificación de Riesgos'!A40</f>
        <v>4</v>
      </c>
      <c r="B40" s="494" t="str">
        <f>'5- Identificación de Riesgos'!B40</f>
        <v>Recibir dádivas o beneficios a nombre propio o de terceros para  desviar recursos, no presentar o presentar reportes con información no veraz</v>
      </c>
      <c r="C40" s="293" t="str">
        <f>'5- Identificación de Riesgos'!D40</f>
        <v>1. Insuficientes programas de capacitación para la toma de conciencia debido al desconocimiento de l ley antisoborno (ISO 37001:2016), Plan Anticorrupción y  de los  valores y principios propios de la entidad</v>
      </c>
      <c r="D40" s="302"/>
      <c r="E40" s="314" t="s">
        <v>483</v>
      </c>
      <c r="F40" s="312" t="s">
        <v>338</v>
      </c>
      <c r="G40" s="94" t="s">
        <v>338</v>
      </c>
      <c r="H40" s="94" t="s">
        <v>340</v>
      </c>
      <c r="I40" s="94" t="s">
        <v>340</v>
      </c>
      <c r="J40" s="101">
        <f t="shared" si="3"/>
        <v>0.5</v>
      </c>
      <c r="K40" s="495">
        <f>AVERAGE(J40:J49)</f>
        <v>0.15</v>
      </c>
      <c r="L40" s="94" t="str">
        <f>'5- Identificación de Riesgos'!I40</f>
        <v>Afectación de reputacion,imagén,  credibilidad, satisfacción de usuarios y PI</v>
      </c>
      <c r="M40" s="322" t="s">
        <v>499</v>
      </c>
      <c r="N40" s="94" t="s">
        <v>338</v>
      </c>
      <c r="O40" s="94" t="s">
        <v>338</v>
      </c>
      <c r="P40" s="94" t="s">
        <v>338</v>
      </c>
      <c r="Q40" s="94" t="s">
        <v>338</v>
      </c>
      <c r="R40" s="101">
        <f t="shared" si="4"/>
        <v>1</v>
      </c>
      <c r="S40" s="495">
        <f t="shared" ref="S40" si="6">AVERAGE(R40:R49)</f>
        <v>0.13500000000000001</v>
      </c>
      <c r="T40" s="41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1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46" t="str">
        <f>CONCATENATE(VLOOKUP((LEFT(T40,LEN(T40)-4)&amp;LEFT(U40,LEN(U40)-4)),'9- Matriz de Calor '!$D$18:$E$42,2,0)," - ",RIGHT(T40,1)*RIGHT(U40,1))</f>
        <v>Alto - 15</v>
      </c>
    </row>
    <row r="41" spans="1:22" ht="38.25" customHeight="1">
      <c r="A41" s="430"/>
      <c r="B41" s="489"/>
      <c r="C41" s="271" t="str">
        <f>'5- Identificación de Riesgos'!D41</f>
        <v>2. Desconocimiento y no aplicación del Código de Ética y Buen Gobierno</v>
      </c>
      <c r="D41" s="303"/>
      <c r="E41" s="314" t="s">
        <v>484</v>
      </c>
      <c r="F41" s="267" t="s">
        <v>340</v>
      </c>
      <c r="G41" s="95" t="s">
        <v>340</v>
      </c>
      <c r="H41" s="95" t="s">
        <v>340</v>
      </c>
      <c r="I41" s="95" t="s">
        <v>340</v>
      </c>
      <c r="J41" s="99">
        <f t="shared" si="3"/>
        <v>0</v>
      </c>
      <c r="K41" s="492"/>
      <c r="L41" s="95">
        <f>'5- Identificación de Riesgos'!I41</f>
        <v>0</v>
      </c>
      <c r="M41" s="163" t="s">
        <v>339</v>
      </c>
      <c r="N41" s="95" t="s">
        <v>340</v>
      </c>
      <c r="O41" s="95" t="s">
        <v>340</v>
      </c>
      <c r="P41" s="95" t="s">
        <v>338</v>
      </c>
      <c r="Q41" s="95" t="s">
        <v>338</v>
      </c>
      <c r="R41" s="99">
        <f t="shared" si="4"/>
        <v>0.35</v>
      </c>
      <c r="S41" s="492"/>
      <c r="T41" s="418"/>
      <c r="U41" s="412"/>
      <c r="V41" s="447"/>
    </row>
    <row r="42" spans="1:22" ht="30">
      <c r="A42" s="430"/>
      <c r="B42" s="489"/>
      <c r="C42" s="271" t="str">
        <f>'5- Identificación de Riesgos'!D42</f>
        <v>3. Carencia de compromiso  y transparencia de los servidores judiciales</v>
      </c>
      <c r="D42" s="303"/>
      <c r="E42" s="314" t="s">
        <v>485</v>
      </c>
      <c r="F42" s="267" t="s">
        <v>338</v>
      </c>
      <c r="G42" s="95" t="s">
        <v>338</v>
      </c>
      <c r="H42" s="95" t="s">
        <v>338</v>
      </c>
      <c r="I42" s="95" t="s">
        <v>338</v>
      </c>
      <c r="J42" s="99">
        <f t="shared" si="3"/>
        <v>1</v>
      </c>
      <c r="K42" s="492"/>
      <c r="L42" s="95">
        <f>'5- Identificación de Riesgos'!I42</f>
        <v>0</v>
      </c>
      <c r="M42" s="103" t="s">
        <v>341</v>
      </c>
      <c r="N42" s="97"/>
      <c r="O42" s="97"/>
      <c r="P42" s="97"/>
      <c r="Q42" s="97"/>
      <c r="R42" s="99">
        <f t="shared" si="4"/>
        <v>0</v>
      </c>
      <c r="S42" s="492"/>
      <c r="T42" s="418"/>
      <c r="U42" s="412"/>
      <c r="V42" s="447"/>
    </row>
    <row r="43" spans="1:22" ht="30">
      <c r="A43" s="430"/>
      <c r="B43" s="489"/>
      <c r="C43" s="271" t="str">
        <f>'5- Identificación de Riesgos'!D43</f>
        <v>4. Deficiencia de  controles en el trámite  de los documentos</v>
      </c>
      <c r="D43" s="303"/>
      <c r="E43" s="314"/>
      <c r="F43" s="267"/>
      <c r="G43" s="95"/>
      <c r="H43" s="95"/>
      <c r="I43" s="95"/>
      <c r="J43" s="99">
        <f t="shared" si="3"/>
        <v>0</v>
      </c>
      <c r="K43" s="492"/>
      <c r="L43" s="95">
        <f>'5- Identificación de Riesgos'!I43</f>
        <v>0</v>
      </c>
      <c r="M43" s="114"/>
      <c r="N43" s="95"/>
      <c r="O43" s="95"/>
      <c r="P43" s="95"/>
      <c r="Q43" s="95"/>
      <c r="R43" s="99">
        <f t="shared" si="4"/>
        <v>0</v>
      </c>
      <c r="S43" s="492"/>
      <c r="T43" s="418"/>
      <c r="U43" s="412"/>
      <c r="V43" s="447"/>
    </row>
    <row r="44" spans="1:22" ht="30">
      <c r="A44" s="430"/>
      <c r="B44" s="489"/>
      <c r="C44" s="271" t="str">
        <f>'5- Identificación de Riesgos'!D44</f>
        <v xml:space="preserve">5. No aplicación adecuada de los procedimientos de control </v>
      </c>
      <c r="D44" s="303"/>
      <c r="E44" s="315" t="s">
        <v>480</v>
      </c>
      <c r="F44" s="267"/>
      <c r="G44" s="95"/>
      <c r="H44" s="95"/>
      <c r="I44" s="95"/>
      <c r="J44" s="99">
        <f t="shared" si="3"/>
        <v>0</v>
      </c>
      <c r="K44" s="492"/>
      <c r="L44" s="95">
        <f>'5- Identificación de Riesgos'!I44</f>
        <v>0</v>
      </c>
      <c r="M44" s="114"/>
      <c r="N44" s="95"/>
      <c r="O44" s="95"/>
      <c r="P44" s="95"/>
      <c r="Q44" s="95"/>
      <c r="R44" s="99">
        <f t="shared" si="4"/>
        <v>0</v>
      </c>
      <c r="S44" s="492"/>
      <c r="T44" s="418"/>
      <c r="U44" s="412"/>
      <c r="V44" s="447"/>
    </row>
    <row r="45" spans="1:22">
      <c r="A45" s="430"/>
      <c r="B45" s="489"/>
      <c r="C45" s="271">
        <f>'5- Identificación de Riesgos'!D45</f>
        <v>0</v>
      </c>
      <c r="D45" s="303"/>
      <c r="E45" s="314"/>
      <c r="F45" s="267"/>
      <c r="G45" s="95"/>
      <c r="H45" s="95"/>
      <c r="I45" s="95"/>
      <c r="J45" s="99">
        <f t="shared" si="3"/>
        <v>0</v>
      </c>
      <c r="K45" s="492"/>
      <c r="L45" s="95">
        <f>'5- Identificación de Riesgos'!I45</f>
        <v>0</v>
      </c>
      <c r="M45" s="114"/>
      <c r="N45" s="95"/>
      <c r="O45" s="95"/>
      <c r="P45" s="95"/>
      <c r="Q45" s="95"/>
      <c r="R45" s="99">
        <f t="shared" si="4"/>
        <v>0</v>
      </c>
      <c r="S45" s="492"/>
      <c r="T45" s="418"/>
      <c r="U45" s="412"/>
      <c r="V45" s="447"/>
    </row>
    <row r="46" spans="1:22">
      <c r="A46" s="430"/>
      <c r="B46" s="489"/>
      <c r="C46" s="271">
        <f>'5- Identificación de Riesgos'!D46</f>
        <v>0</v>
      </c>
      <c r="D46" s="303"/>
      <c r="E46" s="314"/>
      <c r="F46" s="267"/>
      <c r="G46" s="95"/>
      <c r="H46" s="95"/>
      <c r="I46" s="95"/>
      <c r="J46" s="99">
        <f t="shared" si="3"/>
        <v>0</v>
      </c>
      <c r="K46" s="492"/>
      <c r="L46" s="95">
        <f>'5- Identificación de Riesgos'!I46</f>
        <v>0</v>
      </c>
      <c r="M46" s="114"/>
      <c r="N46" s="95"/>
      <c r="O46" s="95"/>
      <c r="P46" s="95"/>
      <c r="Q46" s="95"/>
      <c r="R46" s="99">
        <f t="shared" si="4"/>
        <v>0</v>
      </c>
      <c r="S46" s="492"/>
      <c r="T46" s="418"/>
      <c r="U46" s="412"/>
      <c r="V46" s="447"/>
    </row>
    <row r="47" spans="1:22">
      <c r="A47" s="430"/>
      <c r="B47" s="489"/>
      <c r="C47" s="271">
        <f>'5- Identificación de Riesgos'!D47</f>
        <v>0</v>
      </c>
      <c r="D47" s="303"/>
      <c r="E47" s="314"/>
      <c r="F47" s="267"/>
      <c r="G47" s="95"/>
      <c r="H47" s="95"/>
      <c r="I47" s="95"/>
      <c r="J47" s="99">
        <f t="shared" si="3"/>
        <v>0</v>
      </c>
      <c r="K47" s="492"/>
      <c r="L47" s="95">
        <f>'5- Identificación de Riesgos'!I47</f>
        <v>0</v>
      </c>
      <c r="M47" s="114"/>
      <c r="N47" s="95"/>
      <c r="O47" s="95"/>
      <c r="P47" s="95"/>
      <c r="Q47" s="95"/>
      <c r="R47" s="99">
        <f t="shared" si="4"/>
        <v>0</v>
      </c>
      <c r="S47" s="492"/>
      <c r="T47" s="418"/>
      <c r="U47" s="412"/>
      <c r="V47" s="447"/>
    </row>
    <row r="48" spans="1:22">
      <c r="A48" s="430"/>
      <c r="B48" s="489"/>
      <c r="C48" s="271">
        <f>'5- Identificación de Riesgos'!D48</f>
        <v>0</v>
      </c>
      <c r="D48" s="303"/>
      <c r="E48" s="314"/>
      <c r="F48" s="267"/>
      <c r="G48" s="95"/>
      <c r="H48" s="95"/>
      <c r="I48" s="95"/>
      <c r="J48" s="99">
        <f t="shared" si="3"/>
        <v>0</v>
      </c>
      <c r="K48" s="492"/>
      <c r="L48" s="95">
        <f>'5- Identificación de Riesgos'!I48</f>
        <v>0</v>
      </c>
      <c r="M48" s="114"/>
      <c r="N48" s="95"/>
      <c r="O48" s="95"/>
      <c r="P48" s="95"/>
      <c r="Q48" s="95"/>
      <c r="R48" s="99">
        <f t="shared" si="4"/>
        <v>0</v>
      </c>
      <c r="S48" s="492"/>
      <c r="T48" s="418"/>
      <c r="U48" s="412"/>
      <c r="V48" s="447"/>
    </row>
    <row r="49" spans="1:22" ht="15.75" thickBot="1">
      <c r="A49" s="431"/>
      <c r="B49" s="490"/>
      <c r="C49" s="294">
        <f>'5- Identificación de Riesgos'!D49</f>
        <v>0</v>
      </c>
      <c r="D49" s="304"/>
      <c r="E49" s="314"/>
      <c r="F49" s="313"/>
      <c r="G49" s="96"/>
      <c r="H49" s="96"/>
      <c r="I49" s="96"/>
      <c r="J49" s="100">
        <f t="shared" si="3"/>
        <v>0</v>
      </c>
      <c r="K49" s="493"/>
      <c r="L49" s="96">
        <f>'5- Identificación de Riesgos'!I49</f>
        <v>0</v>
      </c>
      <c r="M49" s="115"/>
      <c r="N49" s="96"/>
      <c r="O49" s="96"/>
      <c r="P49" s="96"/>
      <c r="Q49" s="96"/>
      <c r="R49" s="100">
        <f t="shared" si="4"/>
        <v>0</v>
      </c>
      <c r="S49" s="493"/>
      <c r="T49" s="419"/>
      <c r="U49" s="413"/>
      <c r="V49" s="448"/>
    </row>
    <row r="50" spans="1:22" ht="157.5">
      <c r="A50" s="429">
        <f>'5- Identificación de Riesgos'!A50</f>
        <v>5</v>
      </c>
      <c r="B50" s="494"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293" t="str">
        <f>'5- Identificación de Riesgos'!D50</f>
        <v>1. Falta de ética de los servidores públicos (Debilidades en principios y valores)</v>
      </c>
      <c r="D50" s="302"/>
      <c r="E50" s="314" t="s">
        <v>486</v>
      </c>
      <c r="F50" s="312" t="s">
        <v>340</v>
      </c>
      <c r="G50" s="94" t="s">
        <v>338</v>
      </c>
      <c r="H50" s="94" t="s">
        <v>340</v>
      </c>
      <c r="I50" s="94" t="s">
        <v>340</v>
      </c>
      <c r="J50" s="101">
        <f t="shared" si="3"/>
        <v>0.25</v>
      </c>
      <c r="K50" s="495">
        <f>AVERAGE(J50:J59)</f>
        <v>0.125</v>
      </c>
      <c r="L50" s="94" t="str">
        <f>'5- Identificación de Riesgos'!I50</f>
        <v>Afectación de reputacion,imagén,  credibilidad, satisfacción de usuarios y PI</v>
      </c>
      <c r="M50" s="322" t="s">
        <v>499</v>
      </c>
      <c r="N50" s="94" t="s">
        <v>338</v>
      </c>
      <c r="O50" s="94" t="s">
        <v>338</v>
      </c>
      <c r="P50" s="94" t="s">
        <v>338</v>
      </c>
      <c r="Q50" s="94" t="s">
        <v>338</v>
      </c>
      <c r="R50" s="101">
        <f t="shared" si="4"/>
        <v>1</v>
      </c>
      <c r="S50" s="495">
        <f t="shared" ref="S50" si="7">AVERAGE(R50:R59)</f>
        <v>0.13500000000000001</v>
      </c>
      <c r="T50" s="41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41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46" t="str">
        <f>CONCATENATE(VLOOKUP((LEFT(T50,LEN(T50)-4)&amp;LEFT(U50,LEN(U50)-4)),'9- Matriz de Calor '!$D$18:$E$42,2,0)," - ",RIGHT(T50,1)*RIGHT(U50,1))</f>
        <v>Alto - 20</v>
      </c>
    </row>
    <row r="51" spans="1:22" ht="60">
      <c r="A51" s="430"/>
      <c r="B51" s="489"/>
      <c r="C51" s="271" t="str">
        <f>'5- Identificación de Riesgos'!D51</f>
        <v>2. Falta de ética de terceros interesados  (Debilidades principios y valores)</v>
      </c>
      <c r="D51" s="303"/>
      <c r="E51" s="314" t="s">
        <v>486</v>
      </c>
      <c r="F51" s="267" t="s">
        <v>340</v>
      </c>
      <c r="G51" s="95" t="s">
        <v>340</v>
      </c>
      <c r="H51" s="95" t="s">
        <v>340</v>
      </c>
      <c r="I51" s="95" t="s">
        <v>340</v>
      </c>
      <c r="J51" s="99">
        <f t="shared" si="3"/>
        <v>0</v>
      </c>
      <c r="K51" s="492"/>
      <c r="L51" s="95">
        <f>'5- Identificación de Riesgos'!I51</f>
        <v>0</v>
      </c>
      <c r="M51" s="163" t="s">
        <v>339</v>
      </c>
      <c r="N51" s="95" t="s">
        <v>340</v>
      </c>
      <c r="O51" s="95" t="s">
        <v>340</v>
      </c>
      <c r="P51" s="95" t="s">
        <v>338</v>
      </c>
      <c r="Q51" s="95" t="s">
        <v>338</v>
      </c>
      <c r="R51" s="99">
        <f t="shared" si="4"/>
        <v>0.35</v>
      </c>
      <c r="S51" s="492"/>
      <c r="T51" s="418"/>
      <c r="U51" s="412"/>
      <c r="V51" s="447"/>
    </row>
    <row r="52" spans="1:22" ht="59.25" customHeight="1">
      <c r="A52" s="430"/>
      <c r="B52" s="489"/>
      <c r="C52" s="271" t="str">
        <f>'5- Identificación de Riesgos'!D52</f>
        <v>3. Debilidades en los controles de los procedimientos de estructuración de los procesos de contratación</v>
      </c>
      <c r="D52" s="303"/>
      <c r="E52" s="314" t="s">
        <v>487</v>
      </c>
      <c r="F52" s="267" t="s">
        <v>338</v>
      </c>
      <c r="G52" s="95" t="s">
        <v>338</v>
      </c>
      <c r="H52" s="95" t="s">
        <v>338</v>
      </c>
      <c r="I52" s="95" t="s">
        <v>338</v>
      </c>
      <c r="J52" s="99">
        <f t="shared" si="3"/>
        <v>1</v>
      </c>
      <c r="K52" s="492"/>
      <c r="L52" s="95">
        <f>'5- Identificación de Riesgos'!I52</f>
        <v>0</v>
      </c>
      <c r="M52" s="103"/>
      <c r="N52" s="97"/>
      <c r="O52" s="97"/>
      <c r="P52" s="97"/>
      <c r="Q52" s="97"/>
      <c r="R52" s="99">
        <f t="shared" si="4"/>
        <v>0</v>
      </c>
      <c r="S52" s="492"/>
      <c r="T52" s="418"/>
      <c r="U52" s="412"/>
      <c r="V52" s="447"/>
    </row>
    <row r="53" spans="1:22">
      <c r="A53" s="430"/>
      <c r="B53" s="489"/>
      <c r="C53" s="271">
        <f>'5- Identificación de Riesgos'!D53</f>
        <v>0</v>
      </c>
      <c r="D53" s="303"/>
      <c r="E53" s="314"/>
      <c r="F53" s="267"/>
      <c r="G53" s="95"/>
      <c r="H53" s="95"/>
      <c r="I53" s="95"/>
      <c r="J53" s="99">
        <f t="shared" si="3"/>
        <v>0</v>
      </c>
      <c r="K53" s="492"/>
      <c r="L53" s="95">
        <f>'5- Identificación de Riesgos'!I53</f>
        <v>0</v>
      </c>
      <c r="M53" s="114"/>
      <c r="N53" s="95"/>
      <c r="O53" s="95"/>
      <c r="P53" s="95"/>
      <c r="Q53" s="95"/>
      <c r="R53" s="99">
        <f t="shared" si="4"/>
        <v>0</v>
      </c>
      <c r="S53" s="492"/>
      <c r="T53" s="418"/>
      <c r="U53" s="412"/>
      <c r="V53" s="447"/>
    </row>
    <row r="54" spans="1:22">
      <c r="A54" s="430"/>
      <c r="B54" s="489"/>
      <c r="C54" s="271">
        <f>'5- Identificación de Riesgos'!D54</f>
        <v>0</v>
      </c>
      <c r="D54" s="303"/>
      <c r="E54" s="315"/>
      <c r="F54" s="267"/>
      <c r="G54" s="95"/>
      <c r="H54" s="95"/>
      <c r="I54" s="95"/>
      <c r="J54" s="99">
        <f t="shared" si="3"/>
        <v>0</v>
      </c>
      <c r="K54" s="492"/>
      <c r="L54" s="95">
        <f>'5- Identificación de Riesgos'!I54</f>
        <v>0</v>
      </c>
      <c r="M54" s="114"/>
      <c r="N54" s="95"/>
      <c r="O54" s="95"/>
      <c r="P54" s="95"/>
      <c r="Q54" s="95"/>
      <c r="R54" s="99">
        <f t="shared" si="4"/>
        <v>0</v>
      </c>
      <c r="S54" s="492"/>
      <c r="T54" s="418"/>
      <c r="U54" s="412"/>
      <c r="V54" s="447"/>
    </row>
    <row r="55" spans="1:22">
      <c r="A55" s="430"/>
      <c r="B55" s="489"/>
      <c r="C55" s="271">
        <f>'5- Identificación de Riesgos'!D55</f>
        <v>0</v>
      </c>
      <c r="D55" s="303"/>
      <c r="E55" s="314"/>
      <c r="F55" s="267"/>
      <c r="G55" s="95"/>
      <c r="H55" s="95"/>
      <c r="I55" s="95"/>
      <c r="J55" s="99">
        <f t="shared" si="3"/>
        <v>0</v>
      </c>
      <c r="K55" s="492"/>
      <c r="L55" s="95">
        <f>'5- Identificación de Riesgos'!I55</f>
        <v>0</v>
      </c>
      <c r="M55" s="114"/>
      <c r="N55" s="95"/>
      <c r="O55" s="95"/>
      <c r="P55" s="95"/>
      <c r="Q55" s="95"/>
      <c r="R55" s="99">
        <f t="shared" si="4"/>
        <v>0</v>
      </c>
      <c r="S55" s="492"/>
      <c r="T55" s="418"/>
      <c r="U55" s="412"/>
      <c r="V55" s="447"/>
    </row>
    <row r="56" spans="1:22">
      <c r="A56" s="430"/>
      <c r="B56" s="489"/>
      <c r="C56" s="271">
        <f>'5- Identificación de Riesgos'!D56</f>
        <v>0</v>
      </c>
      <c r="D56" s="303"/>
      <c r="E56" s="314"/>
      <c r="F56" s="267"/>
      <c r="G56" s="95"/>
      <c r="H56" s="95"/>
      <c r="I56" s="95"/>
      <c r="J56" s="99">
        <f t="shared" si="3"/>
        <v>0</v>
      </c>
      <c r="K56" s="492"/>
      <c r="L56" s="95">
        <f>'5- Identificación de Riesgos'!I56</f>
        <v>0</v>
      </c>
      <c r="M56" s="114"/>
      <c r="N56" s="95"/>
      <c r="O56" s="95"/>
      <c r="P56" s="95"/>
      <c r="Q56" s="95"/>
      <c r="R56" s="99">
        <f t="shared" si="4"/>
        <v>0</v>
      </c>
      <c r="S56" s="492"/>
      <c r="T56" s="418"/>
      <c r="U56" s="412"/>
      <c r="V56" s="447"/>
    </row>
    <row r="57" spans="1:22">
      <c r="A57" s="430"/>
      <c r="B57" s="489"/>
      <c r="C57" s="271">
        <f>'5- Identificación de Riesgos'!D57</f>
        <v>0</v>
      </c>
      <c r="D57" s="303"/>
      <c r="E57" s="314"/>
      <c r="F57" s="267"/>
      <c r="G57" s="95"/>
      <c r="H57" s="95"/>
      <c r="I57" s="95"/>
      <c r="J57" s="99">
        <f t="shared" si="3"/>
        <v>0</v>
      </c>
      <c r="K57" s="492"/>
      <c r="L57" s="95">
        <f>'5- Identificación de Riesgos'!I57</f>
        <v>0</v>
      </c>
      <c r="M57" s="114"/>
      <c r="N57" s="95"/>
      <c r="O57" s="95"/>
      <c r="P57" s="95"/>
      <c r="Q57" s="95"/>
      <c r="R57" s="99">
        <f t="shared" si="4"/>
        <v>0</v>
      </c>
      <c r="S57" s="492"/>
      <c r="T57" s="418"/>
      <c r="U57" s="412"/>
      <c r="V57" s="447"/>
    </row>
    <row r="58" spans="1:22">
      <c r="A58" s="430"/>
      <c r="B58" s="489"/>
      <c r="C58" s="271">
        <f>'5- Identificación de Riesgos'!D58</f>
        <v>0</v>
      </c>
      <c r="D58" s="303"/>
      <c r="E58" s="314"/>
      <c r="F58" s="267"/>
      <c r="G58" s="95"/>
      <c r="H58" s="95"/>
      <c r="I58" s="95"/>
      <c r="J58" s="99">
        <f t="shared" si="3"/>
        <v>0</v>
      </c>
      <c r="K58" s="492"/>
      <c r="L58" s="95">
        <f>'5- Identificación de Riesgos'!I58</f>
        <v>0</v>
      </c>
      <c r="M58" s="114"/>
      <c r="N58" s="95"/>
      <c r="O58" s="95"/>
      <c r="P58" s="95"/>
      <c r="Q58" s="95"/>
      <c r="R58" s="99">
        <f t="shared" si="4"/>
        <v>0</v>
      </c>
      <c r="S58" s="492"/>
      <c r="T58" s="418"/>
      <c r="U58" s="412"/>
      <c r="V58" s="447"/>
    </row>
    <row r="59" spans="1:22" ht="15.75" thickBot="1">
      <c r="A59" s="431"/>
      <c r="B59" s="490"/>
      <c r="C59" s="294">
        <f>'5- Identificación de Riesgos'!D59</f>
        <v>0</v>
      </c>
      <c r="D59" s="304"/>
      <c r="E59" s="314"/>
      <c r="F59" s="313"/>
      <c r="G59" s="96"/>
      <c r="H59" s="96"/>
      <c r="I59" s="96"/>
      <c r="J59" s="100">
        <f t="shared" si="3"/>
        <v>0</v>
      </c>
      <c r="K59" s="493"/>
      <c r="L59" s="96">
        <f>'5- Identificación de Riesgos'!I59</f>
        <v>0</v>
      </c>
      <c r="M59" s="115"/>
      <c r="N59" s="96"/>
      <c r="O59" s="96"/>
      <c r="P59" s="96"/>
      <c r="Q59" s="96"/>
      <c r="R59" s="100">
        <f t="shared" si="4"/>
        <v>0</v>
      </c>
      <c r="S59" s="493"/>
      <c r="T59" s="419"/>
      <c r="U59" s="413"/>
      <c r="V59" s="448"/>
    </row>
    <row r="60" spans="1:22" ht="157.5">
      <c r="A60" s="429">
        <f>'5- Identificación de Riesgos'!A60</f>
        <v>6</v>
      </c>
      <c r="B60" s="488"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298" t="str">
        <f>'5- Identificación de Riesgos'!D60</f>
        <v>1. Falta de ética de los servidores judiciales (Debilidades en principios y valores)</v>
      </c>
      <c r="D60" s="305"/>
      <c r="E60" s="316" t="s">
        <v>486</v>
      </c>
      <c r="F60" s="268" t="s">
        <v>340</v>
      </c>
      <c r="G60" s="97" t="s">
        <v>338</v>
      </c>
      <c r="H60" s="97" t="s">
        <v>340</v>
      </c>
      <c r="I60" s="97" t="s">
        <v>340</v>
      </c>
      <c r="J60" s="98">
        <f t="shared" si="3"/>
        <v>0.25</v>
      </c>
      <c r="K60" s="491">
        <f>AVERAGE(J60:J69)</f>
        <v>0.125</v>
      </c>
      <c r="L60" s="97" t="str">
        <f>'5- Identificación de Riesgos'!I60</f>
        <v>Afectación de reputacion,imagén,  credibilidad, satisfacción de usuarios y PI</v>
      </c>
      <c r="M60" s="322" t="s">
        <v>499</v>
      </c>
      <c r="N60" s="94" t="s">
        <v>338</v>
      </c>
      <c r="O60" s="94" t="s">
        <v>338</v>
      </c>
      <c r="P60" s="94" t="s">
        <v>338</v>
      </c>
      <c r="Q60" s="94" t="s">
        <v>338</v>
      </c>
      <c r="R60" s="98">
        <f t="shared" ref="R60:R69" si="8">SUM(COUNTIF(N60,"SI")*25%,COUNTIF(O60,"SI")*40%,COUNTIF(P60,"SI")*25%,COUNTIF(Q60,"SI")*10%)</f>
        <v>1</v>
      </c>
      <c r="S60" s="491">
        <f t="shared" ref="S60" si="9">AVERAGE(R60:R69)</f>
        <v>0.13500000000000001</v>
      </c>
      <c r="T60" s="48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Alta - 5</v>
      </c>
      <c r="U60" s="43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87" t="str">
        <f>CONCATENATE(VLOOKUP((LEFT(T60,LEN(T60)-4)&amp;LEFT(U60,LEN(U60)-4)),'9- Matriz de Calor '!$D$18:$E$42,2,0)," - ",RIGHT(T60,1)*RIGHT(U60,1))</f>
        <v>Alto - 20</v>
      </c>
    </row>
    <row r="61" spans="1:22" ht="60">
      <c r="A61" s="430"/>
      <c r="B61" s="489"/>
      <c r="C61" s="271" t="str">
        <f>'5- Identificación de Riesgos'!D61</f>
        <v>2. Falta de ética de terceros interesados  (Debilidades principios y valores)</v>
      </c>
      <c r="D61" s="306"/>
      <c r="E61" s="316" t="s">
        <v>486</v>
      </c>
      <c r="F61" s="267" t="s">
        <v>340</v>
      </c>
      <c r="G61" s="95" t="s">
        <v>340</v>
      </c>
      <c r="H61" s="95" t="s">
        <v>340</v>
      </c>
      <c r="I61" s="95" t="s">
        <v>340</v>
      </c>
      <c r="J61" s="99">
        <f t="shared" si="3"/>
        <v>0</v>
      </c>
      <c r="K61" s="492"/>
      <c r="L61" s="95">
        <f>'5- Identificación de Riesgos'!I61</f>
        <v>0</v>
      </c>
      <c r="M61" s="163" t="s">
        <v>339</v>
      </c>
      <c r="N61" s="95" t="s">
        <v>340</v>
      </c>
      <c r="O61" s="95" t="s">
        <v>340</v>
      </c>
      <c r="P61" s="95" t="s">
        <v>338</v>
      </c>
      <c r="Q61" s="95" t="s">
        <v>338</v>
      </c>
      <c r="R61" s="99">
        <f t="shared" si="8"/>
        <v>0.35</v>
      </c>
      <c r="S61" s="492"/>
      <c r="T61" s="418"/>
      <c r="U61" s="412"/>
      <c r="V61" s="447"/>
    </row>
    <row r="62" spans="1:22" ht="75" customHeight="1">
      <c r="A62" s="430"/>
      <c r="B62" s="489"/>
      <c r="C62" s="271" t="str">
        <f>'5- Identificación de Riesgos'!D62</f>
        <v>3. Debilidades en los controles de los procedimientos de reporte de incidentes y accidentes de trabajo y de Investigación de incidentes y accidentes de trabajo</v>
      </c>
      <c r="D62" s="306"/>
      <c r="E62" s="316" t="s">
        <v>488</v>
      </c>
      <c r="F62" s="267" t="s">
        <v>338</v>
      </c>
      <c r="G62" s="95" t="s">
        <v>338</v>
      </c>
      <c r="H62" s="95" t="s">
        <v>338</v>
      </c>
      <c r="I62" s="95" t="s">
        <v>338</v>
      </c>
      <c r="J62" s="99">
        <f t="shared" si="3"/>
        <v>1</v>
      </c>
      <c r="K62" s="492"/>
      <c r="L62" s="95">
        <f>'5- Identificación de Riesgos'!I62</f>
        <v>0</v>
      </c>
      <c r="M62" s="103"/>
      <c r="N62" s="97"/>
      <c r="O62" s="97"/>
      <c r="P62" s="97"/>
      <c r="Q62" s="97"/>
      <c r="R62" s="99">
        <f t="shared" si="8"/>
        <v>0</v>
      </c>
      <c r="S62" s="492"/>
      <c r="T62" s="418"/>
      <c r="U62" s="412"/>
      <c r="V62" s="447"/>
    </row>
    <row r="63" spans="1:22">
      <c r="A63" s="430"/>
      <c r="B63" s="489"/>
      <c r="C63" s="271">
        <f>'5- Identificación de Riesgos'!D63</f>
        <v>0</v>
      </c>
      <c r="D63" s="306"/>
      <c r="E63" s="299"/>
      <c r="F63" s="267"/>
      <c r="G63" s="95"/>
      <c r="H63" s="95"/>
      <c r="I63" s="95"/>
      <c r="J63" s="99">
        <f t="shared" si="3"/>
        <v>0</v>
      </c>
      <c r="K63" s="492"/>
      <c r="L63" s="95">
        <f>'5- Identificación de Riesgos'!I63</f>
        <v>0</v>
      </c>
      <c r="M63" s="104"/>
      <c r="N63" s="95"/>
      <c r="O63" s="95"/>
      <c r="P63" s="95"/>
      <c r="Q63" s="95"/>
      <c r="R63" s="99">
        <f t="shared" si="8"/>
        <v>0</v>
      </c>
      <c r="S63" s="492"/>
      <c r="T63" s="418"/>
      <c r="U63" s="412"/>
      <c r="V63" s="447"/>
    </row>
    <row r="64" spans="1:22">
      <c r="A64" s="430"/>
      <c r="B64" s="489"/>
      <c r="C64" s="271">
        <f>'5- Identificación de Riesgos'!D64</f>
        <v>0</v>
      </c>
      <c r="D64" s="306"/>
      <c r="E64" s="299"/>
      <c r="F64" s="267"/>
      <c r="G64" s="95"/>
      <c r="H64" s="95"/>
      <c r="I64" s="95"/>
      <c r="J64" s="99">
        <f t="shared" si="3"/>
        <v>0</v>
      </c>
      <c r="K64" s="492"/>
      <c r="L64" s="95">
        <f>'5- Identificación de Riesgos'!I64</f>
        <v>0</v>
      </c>
      <c r="M64" s="104"/>
      <c r="N64" s="95"/>
      <c r="O64" s="95"/>
      <c r="P64" s="95"/>
      <c r="Q64" s="95"/>
      <c r="R64" s="99">
        <f t="shared" si="8"/>
        <v>0</v>
      </c>
      <c r="S64" s="492"/>
      <c r="T64" s="418"/>
      <c r="U64" s="412"/>
      <c r="V64" s="447"/>
    </row>
    <row r="65" spans="1:22">
      <c r="A65" s="430"/>
      <c r="B65" s="489"/>
      <c r="C65" s="271">
        <f>'5- Identificación de Riesgos'!D65</f>
        <v>0</v>
      </c>
      <c r="D65" s="306"/>
      <c r="E65" s="299"/>
      <c r="F65" s="267"/>
      <c r="G65" s="95"/>
      <c r="H65" s="95"/>
      <c r="I65" s="95"/>
      <c r="J65" s="99">
        <f t="shared" si="3"/>
        <v>0</v>
      </c>
      <c r="K65" s="492"/>
      <c r="L65" s="95">
        <f>'5- Identificación de Riesgos'!I65</f>
        <v>0</v>
      </c>
      <c r="M65" s="104"/>
      <c r="N65" s="95"/>
      <c r="O65" s="95"/>
      <c r="P65" s="95"/>
      <c r="Q65" s="95"/>
      <c r="R65" s="99">
        <f t="shared" si="8"/>
        <v>0</v>
      </c>
      <c r="S65" s="492"/>
      <c r="T65" s="418"/>
      <c r="U65" s="412"/>
      <c r="V65" s="447"/>
    </row>
    <row r="66" spans="1:22">
      <c r="A66" s="430"/>
      <c r="B66" s="489"/>
      <c r="C66" s="271">
        <f>'5- Identificación de Riesgos'!D66</f>
        <v>0</v>
      </c>
      <c r="D66" s="306"/>
      <c r="E66" s="299"/>
      <c r="F66" s="267"/>
      <c r="G66" s="95"/>
      <c r="H66" s="95"/>
      <c r="I66" s="95"/>
      <c r="J66" s="99">
        <f t="shared" si="3"/>
        <v>0</v>
      </c>
      <c r="K66" s="492"/>
      <c r="L66" s="95">
        <f>'5- Identificación de Riesgos'!I66</f>
        <v>0</v>
      </c>
      <c r="M66" s="104"/>
      <c r="N66" s="95"/>
      <c r="O66" s="95"/>
      <c r="P66" s="95"/>
      <c r="Q66" s="95"/>
      <c r="R66" s="99">
        <f t="shared" si="8"/>
        <v>0</v>
      </c>
      <c r="S66" s="492"/>
      <c r="T66" s="418"/>
      <c r="U66" s="412"/>
      <c r="V66" s="447"/>
    </row>
    <row r="67" spans="1:22">
      <c r="A67" s="430"/>
      <c r="B67" s="489"/>
      <c r="C67" s="271">
        <f>'5- Identificación de Riesgos'!D67</f>
        <v>0</v>
      </c>
      <c r="D67" s="306"/>
      <c r="E67" s="299"/>
      <c r="F67" s="267"/>
      <c r="G67" s="95"/>
      <c r="H67" s="95"/>
      <c r="I67" s="95"/>
      <c r="J67" s="99">
        <f t="shared" si="3"/>
        <v>0</v>
      </c>
      <c r="K67" s="492"/>
      <c r="L67" s="95">
        <f>'5- Identificación de Riesgos'!I67</f>
        <v>0</v>
      </c>
      <c r="M67" s="104"/>
      <c r="N67" s="95"/>
      <c r="O67" s="95"/>
      <c r="P67" s="95"/>
      <c r="Q67" s="95"/>
      <c r="R67" s="99">
        <f t="shared" si="8"/>
        <v>0</v>
      </c>
      <c r="S67" s="492"/>
      <c r="T67" s="418"/>
      <c r="U67" s="412"/>
      <c r="V67" s="447"/>
    </row>
    <row r="68" spans="1:22">
      <c r="A68" s="430"/>
      <c r="B68" s="489"/>
      <c r="C68" s="271">
        <f>'5- Identificación de Riesgos'!D68</f>
        <v>0</v>
      </c>
      <c r="D68" s="306"/>
      <c r="E68" s="299"/>
      <c r="F68" s="267"/>
      <c r="G68" s="95"/>
      <c r="H68" s="95"/>
      <c r="I68" s="95"/>
      <c r="J68" s="99">
        <f t="shared" si="3"/>
        <v>0</v>
      </c>
      <c r="K68" s="492"/>
      <c r="L68" s="95">
        <f>'5- Identificación de Riesgos'!I68</f>
        <v>0</v>
      </c>
      <c r="M68" s="104"/>
      <c r="N68" s="95"/>
      <c r="O68" s="95"/>
      <c r="P68" s="95"/>
      <c r="Q68" s="95"/>
      <c r="R68" s="99">
        <f t="shared" si="8"/>
        <v>0</v>
      </c>
      <c r="S68" s="492"/>
      <c r="T68" s="418"/>
      <c r="U68" s="412"/>
      <c r="V68" s="447"/>
    </row>
    <row r="69" spans="1:22" ht="15.75" thickBot="1">
      <c r="A69" s="431"/>
      <c r="B69" s="490"/>
      <c r="C69" s="294">
        <f>'5- Identificación de Riesgos'!D69</f>
        <v>0</v>
      </c>
      <c r="D69" s="307"/>
      <c r="E69" s="299"/>
      <c r="F69" s="313"/>
      <c r="G69" s="96"/>
      <c r="H69" s="96"/>
      <c r="I69" s="96"/>
      <c r="J69" s="100">
        <f t="shared" si="3"/>
        <v>0</v>
      </c>
      <c r="K69" s="493"/>
      <c r="L69" s="96">
        <f>'5- Identificación de Riesgos'!I69</f>
        <v>0</v>
      </c>
      <c r="M69" s="113"/>
      <c r="N69" s="96"/>
      <c r="O69" s="96"/>
      <c r="P69" s="96"/>
      <c r="Q69" s="96"/>
      <c r="R69" s="100">
        <f t="shared" si="8"/>
        <v>0</v>
      </c>
      <c r="S69" s="493"/>
      <c r="T69" s="419"/>
      <c r="U69" s="413"/>
      <c r="V69" s="448"/>
    </row>
  </sheetData>
  <mergeCells count="60">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s>
  <conditionalFormatting sqref="T10 T20">
    <cfRule type="containsText" dxfId="706" priority="469" operator="containsText" text="Muy Baja">
      <formula>NOT(ISERROR(SEARCH("Muy Baja",T10)))</formula>
    </cfRule>
    <cfRule type="containsText" dxfId="705" priority="470" operator="containsText" text="Baja">
      <formula>NOT(ISERROR(SEARCH("Baja",T10)))</formula>
    </cfRule>
    <cfRule type="containsText" dxfId="704" priority="471" operator="containsText" text="Muy Alta">
      <formula>NOT(ISERROR(SEARCH("Muy Alta",T10)))</formula>
    </cfRule>
    <cfRule type="containsText" dxfId="703" priority="473" operator="containsText" text="Alta">
      <formula>NOT(ISERROR(SEARCH("Alta",T10)))</formula>
    </cfRule>
    <cfRule type="containsText" dxfId="702" priority="474" operator="containsText" text="Media">
      <formula>NOT(ISERROR(SEARCH("Media",T10)))</formula>
    </cfRule>
    <cfRule type="containsText" dxfId="701" priority="475" operator="containsText" text="Media">
      <formula>NOT(ISERROR(SEARCH("Media",T10)))</formula>
    </cfRule>
    <cfRule type="containsText" dxfId="700" priority="476" operator="containsText" text="Media">
      <formula>NOT(ISERROR(SEARCH("Media",T10)))</formula>
    </cfRule>
    <cfRule type="containsText" dxfId="699" priority="477" operator="containsText" text="Muy Baja">
      <formula>NOT(ISERROR(SEARCH("Muy Baja",T10)))</formula>
    </cfRule>
    <cfRule type="containsText" dxfId="698" priority="478" operator="containsText" text="Baja">
      <formula>NOT(ISERROR(SEARCH("Baja",T10)))</formula>
    </cfRule>
    <cfRule type="containsText" dxfId="697" priority="479" operator="containsText" text="Muy Baja">
      <formula>NOT(ISERROR(SEARCH("Muy Baja",T10)))</formula>
    </cfRule>
    <cfRule type="containsText" dxfId="696" priority="480" operator="containsText" text="Muy Baja">
      <formula>NOT(ISERROR(SEARCH("Muy Baja",T10)))</formula>
    </cfRule>
    <cfRule type="containsText" dxfId="695" priority="481" operator="containsText" text="Muy Baja">
      <formula>NOT(ISERROR(SEARCH("Muy Baja",T10)))</formula>
    </cfRule>
    <cfRule type="containsText" dxfId="694" priority="482" operator="containsText" text="Muy Baja'Tabla probabilidad'!">
      <formula>NOT(ISERROR(SEARCH("Muy Baja'Tabla probabilidad'!",T10)))</formula>
    </cfRule>
    <cfRule type="containsText" dxfId="693" priority="483" operator="containsText" text="Muy bajo">
      <formula>NOT(ISERROR(SEARCH("Muy bajo",T10)))</formula>
    </cfRule>
    <cfRule type="containsText" dxfId="692" priority="484" operator="containsText" text="Alta">
      <formula>NOT(ISERROR(SEARCH("Alta",T10)))</formula>
    </cfRule>
    <cfRule type="containsText" dxfId="691" priority="485" operator="containsText" text="Media">
      <formula>NOT(ISERROR(SEARCH("Media",T10)))</formula>
    </cfRule>
    <cfRule type="containsText" dxfId="690" priority="486" operator="containsText" text="Baja">
      <formula>NOT(ISERROR(SEARCH("Baja",T10)))</formula>
    </cfRule>
    <cfRule type="containsText" dxfId="689" priority="487" operator="containsText" text="Muy baja">
      <formula>NOT(ISERROR(SEARCH("Muy baja",T10)))</formula>
    </cfRule>
    <cfRule type="cellIs" dxfId="688" priority="490" operator="between">
      <formula>1</formula>
      <formula>2</formula>
    </cfRule>
    <cfRule type="cellIs" dxfId="687" priority="491" operator="between">
      <formula>0</formula>
      <formula>2</formula>
    </cfRule>
  </conditionalFormatting>
  <conditionalFormatting sqref="T30">
    <cfRule type="containsText" dxfId="686" priority="404" operator="containsText" text="Muy Baja">
      <formula>NOT(ISERROR(SEARCH("Muy Baja",T30)))</formula>
    </cfRule>
    <cfRule type="containsText" dxfId="685" priority="405" operator="containsText" text="Baja">
      <formula>NOT(ISERROR(SEARCH("Baja",T30)))</formula>
    </cfRule>
    <cfRule type="containsText" dxfId="684" priority="406" operator="containsText" text="Muy Alta">
      <formula>NOT(ISERROR(SEARCH("Muy Alta",T30)))</formula>
    </cfRule>
    <cfRule type="containsText" dxfId="683" priority="408" operator="containsText" text="Alta">
      <formula>NOT(ISERROR(SEARCH("Alta",T30)))</formula>
    </cfRule>
    <cfRule type="containsText" dxfId="682" priority="409" operator="containsText" text="Media">
      <formula>NOT(ISERROR(SEARCH("Media",T30)))</formula>
    </cfRule>
    <cfRule type="containsText" dxfId="681" priority="410" operator="containsText" text="Media">
      <formula>NOT(ISERROR(SEARCH("Media",T30)))</formula>
    </cfRule>
    <cfRule type="containsText" dxfId="680" priority="411" operator="containsText" text="Media">
      <formula>NOT(ISERROR(SEARCH("Media",T30)))</formula>
    </cfRule>
    <cfRule type="containsText" dxfId="679" priority="412" operator="containsText" text="Muy Baja">
      <formula>NOT(ISERROR(SEARCH("Muy Baja",T30)))</formula>
    </cfRule>
    <cfRule type="containsText" dxfId="678" priority="413" operator="containsText" text="Baja">
      <formula>NOT(ISERROR(SEARCH("Baja",T30)))</formula>
    </cfRule>
    <cfRule type="containsText" dxfId="677" priority="414" operator="containsText" text="Muy Baja">
      <formula>NOT(ISERROR(SEARCH("Muy Baja",T30)))</formula>
    </cfRule>
    <cfRule type="containsText" dxfId="676" priority="415" operator="containsText" text="Muy Baja">
      <formula>NOT(ISERROR(SEARCH("Muy Baja",T30)))</formula>
    </cfRule>
    <cfRule type="containsText" dxfId="675" priority="416" operator="containsText" text="Muy Baja">
      <formula>NOT(ISERROR(SEARCH("Muy Baja",T30)))</formula>
    </cfRule>
    <cfRule type="containsText" dxfId="674" priority="417" operator="containsText" text="Muy Baja'Tabla probabilidad'!">
      <formula>NOT(ISERROR(SEARCH("Muy Baja'Tabla probabilidad'!",T30)))</formula>
    </cfRule>
    <cfRule type="containsText" dxfId="673" priority="418" operator="containsText" text="Muy bajo">
      <formula>NOT(ISERROR(SEARCH("Muy bajo",T30)))</formula>
    </cfRule>
    <cfRule type="containsText" dxfId="672" priority="419" operator="containsText" text="Alta">
      <formula>NOT(ISERROR(SEARCH("Alta",T30)))</formula>
    </cfRule>
    <cfRule type="containsText" dxfId="671" priority="420" operator="containsText" text="Media">
      <formula>NOT(ISERROR(SEARCH("Media",T30)))</formula>
    </cfRule>
    <cfRule type="containsText" dxfId="670" priority="421" operator="containsText" text="Baja">
      <formula>NOT(ISERROR(SEARCH("Baja",T30)))</formula>
    </cfRule>
    <cfRule type="containsText" dxfId="669" priority="422" operator="containsText" text="Muy baja">
      <formula>NOT(ISERROR(SEARCH("Muy baja",T30)))</formula>
    </cfRule>
    <cfRule type="cellIs" dxfId="668" priority="425" operator="between">
      <formula>1</formula>
      <formula>2</formula>
    </cfRule>
    <cfRule type="cellIs" dxfId="667" priority="426" operator="between">
      <formula>0</formula>
      <formula>2</formula>
    </cfRule>
  </conditionalFormatting>
  <conditionalFormatting sqref="T40">
    <cfRule type="containsText" dxfId="666" priority="371" operator="containsText" text="Muy Baja">
      <formula>NOT(ISERROR(SEARCH("Muy Baja",T40)))</formula>
    </cfRule>
    <cfRule type="containsText" dxfId="665" priority="372" operator="containsText" text="Baja">
      <formula>NOT(ISERROR(SEARCH("Baja",T40)))</formula>
    </cfRule>
    <cfRule type="containsText" dxfId="664" priority="373" operator="containsText" text="Muy Alta">
      <formula>NOT(ISERROR(SEARCH("Muy Alta",T40)))</formula>
    </cfRule>
    <cfRule type="containsText" dxfId="663" priority="375" operator="containsText" text="Alta">
      <formula>NOT(ISERROR(SEARCH("Alta",T40)))</formula>
    </cfRule>
    <cfRule type="containsText" dxfId="662" priority="376" operator="containsText" text="Media">
      <formula>NOT(ISERROR(SEARCH("Media",T40)))</formula>
    </cfRule>
    <cfRule type="containsText" dxfId="661" priority="377" operator="containsText" text="Media">
      <formula>NOT(ISERROR(SEARCH("Media",T40)))</formula>
    </cfRule>
    <cfRule type="containsText" dxfId="660" priority="378" operator="containsText" text="Media">
      <formula>NOT(ISERROR(SEARCH("Media",T40)))</formula>
    </cfRule>
    <cfRule type="containsText" dxfId="659" priority="379" operator="containsText" text="Muy Baja">
      <formula>NOT(ISERROR(SEARCH("Muy Baja",T40)))</formula>
    </cfRule>
    <cfRule type="containsText" dxfId="658" priority="380" operator="containsText" text="Baja">
      <formula>NOT(ISERROR(SEARCH("Baja",T40)))</formula>
    </cfRule>
    <cfRule type="containsText" dxfId="657" priority="381" operator="containsText" text="Muy Baja">
      <formula>NOT(ISERROR(SEARCH("Muy Baja",T40)))</formula>
    </cfRule>
    <cfRule type="containsText" dxfId="656" priority="382" operator="containsText" text="Muy Baja">
      <formula>NOT(ISERROR(SEARCH("Muy Baja",T40)))</formula>
    </cfRule>
    <cfRule type="containsText" dxfId="655" priority="383" operator="containsText" text="Muy Baja">
      <formula>NOT(ISERROR(SEARCH("Muy Baja",T40)))</formula>
    </cfRule>
    <cfRule type="containsText" dxfId="654" priority="384" operator="containsText" text="Muy Baja'Tabla probabilidad'!">
      <formula>NOT(ISERROR(SEARCH("Muy Baja'Tabla probabilidad'!",T40)))</formula>
    </cfRule>
    <cfRule type="containsText" dxfId="653" priority="385" operator="containsText" text="Muy bajo">
      <formula>NOT(ISERROR(SEARCH("Muy bajo",T40)))</formula>
    </cfRule>
    <cfRule type="containsText" dxfId="652" priority="386" operator="containsText" text="Alta">
      <formula>NOT(ISERROR(SEARCH("Alta",T40)))</formula>
    </cfRule>
    <cfRule type="containsText" dxfId="651" priority="387" operator="containsText" text="Media">
      <formula>NOT(ISERROR(SEARCH("Media",T40)))</formula>
    </cfRule>
    <cfRule type="containsText" dxfId="650" priority="388" operator="containsText" text="Baja">
      <formula>NOT(ISERROR(SEARCH("Baja",T40)))</formula>
    </cfRule>
    <cfRule type="containsText" dxfId="649" priority="389" operator="containsText" text="Muy baja">
      <formula>NOT(ISERROR(SEARCH("Muy baja",T40)))</formula>
    </cfRule>
    <cfRule type="cellIs" dxfId="648" priority="392" operator="between">
      <formula>1</formula>
      <formula>2</formula>
    </cfRule>
    <cfRule type="cellIs" dxfId="647" priority="393" operator="between">
      <formula>0</formula>
      <formula>2</formula>
    </cfRule>
  </conditionalFormatting>
  <conditionalFormatting sqref="T50">
    <cfRule type="containsText" dxfId="646" priority="272" operator="containsText" text="Muy Baja">
      <formula>NOT(ISERROR(SEARCH("Muy Baja",T50)))</formula>
    </cfRule>
    <cfRule type="containsText" dxfId="645" priority="273" operator="containsText" text="Baja">
      <formula>NOT(ISERROR(SEARCH("Baja",T50)))</formula>
    </cfRule>
    <cfRule type="containsText" dxfId="644" priority="274" operator="containsText" text="Muy Alta">
      <formula>NOT(ISERROR(SEARCH("Muy Alta",T50)))</formula>
    </cfRule>
    <cfRule type="containsText" dxfId="643" priority="276" operator="containsText" text="Alta">
      <formula>NOT(ISERROR(SEARCH("Alta",T50)))</formula>
    </cfRule>
    <cfRule type="containsText" dxfId="642" priority="277" operator="containsText" text="Media">
      <formula>NOT(ISERROR(SEARCH("Media",T50)))</formula>
    </cfRule>
    <cfRule type="containsText" dxfId="641" priority="278" operator="containsText" text="Media">
      <formula>NOT(ISERROR(SEARCH("Media",T50)))</formula>
    </cfRule>
    <cfRule type="containsText" dxfId="640" priority="279" operator="containsText" text="Media">
      <formula>NOT(ISERROR(SEARCH("Media",T50)))</formula>
    </cfRule>
    <cfRule type="containsText" dxfId="639" priority="280" operator="containsText" text="Muy Baja">
      <formula>NOT(ISERROR(SEARCH("Muy Baja",T50)))</formula>
    </cfRule>
    <cfRule type="containsText" dxfId="638" priority="281" operator="containsText" text="Baja">
      <formula>NOT(ISERROR(SEARCH("Baja",T50)))</formula>
    </cfRule>
    <cfRule type="containsText" dxfId="637" priority="282" operator="containsText" text="Muy Baja">
      <formula>NOT(ISERROR(SEARCH("Muy Baja",T50)))</formula>
    </cfRule>
    <cfRule type="containsText" dxfId="636" priority="283" operator="containsText" text="Muy Baja">
      <formula>NOT(ISERROR(SEARCH("Muy Baja",T50)))</formula>
    </cfRule>
    <cfRule type="containsText" dxfId="635" priority="284" operator="containsText" text="Muy Baja">
      <formula>NOT(ISERROR(SEARCH("Muy Baja",T50)))</formula>
    </cfRule>
    <cfRule type="containsText" dxfId="634" priority="285" operator="containsText" text="Muy Baja'Tabla probabilidad'!">
      <formula>NOT(ISERROR(SEARCH("Muy Baja'Tabla probabilidad'!",T50)))</formula>
    </cfRule>
    <cfRule type="containsText" dxfId="633" priority="286" operator="containsText" text="Muy bajo">
      <formula>NOT(ISERROR(SEARCH("Muy bajo",T50)))</formula>
    </cfRule>
    <cfRule type="containsText" dxfId="632" priority="287" operator="containsText" text="Alta">
      <formula>NOT(ISERROR(SEARCH("Alta",T50)))</formula>
    </cfRule>
    <cfRule type="containsText" dxfId="631" priority="288" operator="containsText" text="Media">
      <formula>NOT(ISERROR(SEARCH("Media",T50)))</formula>
    </cfRule>
    <cfRule type="containsText" dxfId="630" priority="289" operator="containsText" text="Baja">
      <formula>NOT(ISERROR(SEARCH("Baja",T50)))</formula>
    </cfRule>
    <cfRule type="containsText" dxfId="629" priority="290" operator="containsText" text="Muy baja">
      <formula>NOT(ISERROR(SEARCH("Muy baja",T50)))</formula>
    </cfRule>
    <cfRule type="cellIs" dxfId="628" priority="293" operator="between">
      <formula>1</formula>
      <formula>2</formula>
    </cfRule>
    <cfRule type="cellIs" dxfId="627" priority="294" operator="between">
      <formula>0</formula>
      <formula>2</formula>
    </cfRule>
  </conditionalFormatting>
  <conditionalFormatting sqref="T60">
    <cfRule type="containsText" dxfId="626" priority="107" operator="containsText" text="Muy Baja">
      <formula>NOT(ISERROR(SEARCH("Muy Baja",T60)))</formula>
    </cfRule>
    <cfRule type="containsText" dxfId="625" priority="108" operator="containsText" text="Baja">
      <formula>NOT(ISERROR(SEARCH("Baja",T60)))</formula>
    </cfRule>
    <cfRule type="containsText" dxfId="624" priority="109" operator="containsText" text="Muy Alta">
      <formula>NOT(ISERROR(SEARCH("Muy Alta",T60)))</formula>
    </cfRule>
    <cfRule type="containsText" dxfId="623" priority="111" operator="containsText" text="Alta">
      <formula>NOT(ISERROR(SEARCH("Alta",T60)))</formula>
    </cfRule>
    <cfRule type="containsText" dxfId="622" priority="112" operator="containsText" text="Media">
      <formula>NOT(ISERROR(SEARCH("Media",T60)))</formula>
    </cfRule>
    <cfRule type="containsText" dxfId="621" priority="113" operator="containsText" text="Media">
      <formula>NOT(ISERROR(SEARCH("Media",T60)))</formula>
    </cfRule>
    <cfRule type="containsText" dxfId="620" priority="114" operator="containsText" text="Media">
      <formula>NOT(ISERROR(SEARCH("Media",T60)))</formula>
    </cfRule>
    <cfRule type="containsText" dxfId="619" priority="115" operator="containsText" text="Muy Baja">
      <formula>NOT(ISERROR(SEARCH("Muy Baja",T60)))</formula>
    </cfRule>
    <cfRule type="containsText" dxfId="618" priority="116" operator="containsText" text="Baja">
      <formula>NOT(ISERROR(SEARCH("Baja",T60)))</formula>
    </cfRule>
    <cfRule type="containsText" dxfId="617" priority="117" operator="containsText" text="Muy Baja">
      <formula>NOT(ISERROR(SEARCH("Muy Baja",T60)))</formula>
    </cfRule>
    <cfRule type="containsText" dxfId="616" priority="118" operator="containsText" text="Muy Baja">
      <formula>NOT(ISERROR(SEARCH("Muy Baja",T60)))</formula>
    </cfRule>
    <cfRule type="containsText" dxfId="615" priority="119" operator="containsText" text="Muy Baja">
      <formula>NOT(ISERROR(SEARCH("Muy Baja",T60)))</formula>
    </cfRule>
    <cfRule type="containsText" dxfId="614" priority="120" operator="containsText" text="Muy Baja'Tabla probabilidad'!">
      <formula>NOT(ISERROR(SEARCH("Muy Baja'Tabla probabilidad'!",T60)))</formula>
    </cfRule>
    <cfRule type="containsText" dxfId="613" priority="121" operator="containsText" text="Muy bajo">
      <formula>NOT(ISERROR(SEARCH("Muy bajo",T60)))</formula>
    </cfRule>
    <cfRule type="containsText" dxfId="612" priority="122" operator="containsText" text="Alta">
      <formula>NOT(ISERROR(SEARCH("Alta",T60)))</formula>
    </cfRule>
    <cfRule type="containsText" dxfId="611" priority="123" operator="containsText" text="Media">
      <formula>NOT(ISERROR(SEARCH("Media",T60)))</formula>
    </cfRule>
    <cfRule type="containsText" dxfId="610" priority="124" operator="containsText" text="Baja">
      <formula>NOT(ISERROR(SEARCH("Baja",T60)))</formula>
    </cfRule>
    <cfRule type="containsText" dxfId="609" priority="125" operator="containsText" text="Muy baja">
      <formula>NOT(ISERROR(SEARCH("Muy baja",T60)))</formula>
    </cfRule>
    <cfRule type="cellIs" dxfId="608" priority="128" operator="between">
      <formula>1</formula>
      <formula>2</formula>
    </cfRule>
    <cfRule type="cellIs" dxfId="607" priority="129" operator="between">
      <formula>0</formula>
      <formula>2</formula>
    </cfRule>
  </conditionalFormatting>
  <conditionalFormatting sqref="U10 U20">
    <cfRule type="containsText" dxfId="606" priority="463" operator="containsText" text="Catastrófico">
      <formula>NOT(ISERROR(SEARCH("Catastrófico",U10)))</formula>
    </cfRule>
    <cfRule type="containsText" dxfId="605" priority="464" operator="containsText" text="Mayor">
      <formula>NOT(ISERROR(SEARCH("Mayor",U10)))</formula>
    </cfRule>
    <cfRule type="containsText" dxfId="604" priority="465" operator="containsText" text="Alta">
      <formula>NOT(ISERROR(SEARCH("Alta",U10)))</formula>
    </cfRule>
    <cfRule type="containsText" dxfId="603" priority="466" operator="containsText" text="Moderado">
      <formula>NOT(ISERROR(SEARCH("Moderado",U10)))</formula>
    </cfRule>
    <cfRule type="containsText" dxfId="602" priority="467" operator="containsText" text="Menor">
      <formula>NOT(ISERROR(SEARCH("Menor",U10)))</formula>
    </cfRule>
    <cfRule type="containsText" dxfId="601" priority="468" operator="containsText" text="Leve">
      <formula>NOT(ISERROR(SEARCH("Leve",U10)))</formula>
    </cfRule>
  </conditionalFormatting>
  <conditionalFormatting sqref="U30">
    <cfRule type="containsText" dxfId="600" priority="398" operator="containsText" text="Catastrófico">
      <formula>NOT(ISERROR(SEARCH("Catastrófico",U30)))</formula>
    </cfRule>
    <cfRule type="containsText" dxfId="599" priority="399" operator="containsText" text="Mayor">
      <formula>NOT(ISERROR(SEARCH("Mayor",U30)))</formula>
    </cfRule>
    <cfRule type="containsText" dxfId="598" priority="400" operator="containsText" text="Alta">
      <formula>NOT(ISERROR(SEARCH("Alta",U30)))</formula>
    </cfRule>
    <cfRule type="containsText" dxfId="597" priority="401" operator="containsText" text="Moderado">
      <formula>NOT(ISERROR(SEARCH("Moderado",U30)))</formula>
    </cfRule>
    <cfRule type="containsText" dxfId="596" priority="402" operator="containsText" text="Menor">
      <formula>NOT(ISERROR(SEARCH("Menor",U30)))</formula>
    </cfRule>
    <cfRule type="containsText" dxfId="595" priority="403" operator="containsText" text="Leve">
      <formula>NOT(ISERROR(SEARCH("Leve",U30)))</formula>
    </cfRule>
  </conditionalFormatting>
  <conditionalFormatting sqref="U40">
    <cfRule type="containsText" dxfId="594" priority="365" operator="containsText" text="Catastrófico">
      <formula>NOT(ISERROR(SEARCH("Catastrófico",U40)))</formula>
    </cfRule>
    <cfRule type="containsText" dxfId="593" priority="366" operator="containsText" text="Mayor">
      <formula>NOT(ISERROR(SEARCH("Mayor",U40)))</formula>
    </cfRule>
    <cfRule type="containsText" dxfId="592" priority="367" operator="containsText" text="Alta">
      <formula>NOT(ISERROR(SEARCH("Alta",U40)))</formula>
    </cfRule>
    <cfRule type="containsText" dxfId="591" priority="368" operator="containsText" text="Moderado">
      <formula>NOT(ISERROR(SEARCH("Moderado",U40)))</formula>
    </cfRule>
    <cfRule type="containsText" dxfId="590" priority="369" operator="containsText" text="Menor">
      <formula>NOT(ISERROR(SEARCH("Menor",U40)))</formula>
    </cfRule>
    <cfRule type="containsText" dxfId="589" priority="370" operator="containsText" text="Leve">
      <formula>NOT(ISERROR(SEARCH("Leve",U40)))</formula>
    </cfRule>
  </conditionalFormatting>
  <conditionalFormatting sqref="U50">
    <cfRule type="containsText" dxfId="588" priority="266" operator="containsText" text="Catastrófico">
      <formula>NOT(ISERROR(SEARCH("Catastrófico",U50)))</formula>
    </cfRule>
    <cfRule type="containsText" dxfId="587" priority="267" operator="containsText" text="Mayor">
      <formula>NOT(ISERROR(SEARCH("Mayor",U50)))</formula>
    </cfRule>
    <cfRule type="containsText" dxfId="586" priority="268" operator="containsText" text="Alta">
      <formula>NOT(ISERROR(SEARCH("Alta",U50)))</formula>
    </cfRule>
    <cfRule type="containsText" dxfId="585" priority="269" operator="containsText" text="Moderado">
      <formula>NOT(ISERROR(SEARCH("Moderado",U50)))</formula>
    </cfRule>
    <cfRule type="containsText" dxfId="584" priority="270" operator="containsText" text="Menor">
      <formula>NOT(ISERROR(SEARCH("Menor",U50)))</formula>
    </cfRule>
    <cfRule type="containsText" dxfId="583" priority="271" operator="containsText" text="Leve">
      <formula>NOT(ISERROR(SEARCH("Leve",U50)))</formula>
    </cfRule>
  </conditionalFormatting>
  <conditionalFormatting sqref="U60">
    <cfRule type="containsText" dxfId="582" priority="101" operator="containsText" text="Catastrófico">
      <formula>NOT(ISERROR(SEARCH("Catastrófico",U60)))</formula>
    </cfRule>
    <cfRule type="containsText" dxfId="581" priority="102" operator="containsText" text="Mayor">
      <formula>NOT(ISERROR(SEARCH("Mayor",U60)))</formula>
    </cfRule>
    <cfRule type="containsText" dxfId="580" priority="103" operator="containsText" text="Alta">
      <formula>NOT(ISERROR(SEARCH("Alta",U60)))</formula>
    </cfRule>
    <cfRule type="containsText" dxfId="579" priority="104" operator="containsText" text="Moderado">
      <formula>NOT(ISERROR(SEARCH("Moderado",U60)))</formula>
    </cfRule>
    <cfRule type="containsText" dxfId="578" priority="105" operator="containsText" text="Menor">
      <formula>NOT(ISERROR(SEARCH("Menor",U60)))</formula>
    </cfRule>
    <cfRule type="containsText" dxfId="577" priority="106" operator="containsText" text="Leve">
      <formula>NOT(ISERROR(SEARCH("Leve",U60)))</formula>
    </cfRule>
  </conditionalFormatting>
  <conditionalFormatting sqref="V10 V20">
    <cfRule type="containsText" dxfId="576" priority="427" operator="containsText" text="Extremo">
      <formula>NOT(ISERROR(SEARCH("Extremo",V10)))</formula>
    </cfRule>
    <cfRule type="containsText" dxfId="575" priority="428" operator="containsText" text="Alto">
      <formula>NOT(ISERROR(SEARCH("Alto",V10)))</formula>
    </cfRule>
    <cfRule type="containsText" dxfId="574" priority="429" operator="containsText" text="Bajo">
      <formula>NOT(ISERROR(SEARCH("Bajo",V10)))</formula>
    </cfRule>
    <cfRule type="containsText" dxfId="573" priority="430" operator="containsText" text="Moderado">
      <formula>NOT(ISERROR(SEARCH("Moderado",V10)))</formula>
    </cfRule>
  </conditionalFormatting>
  <conditionalFormatting sqref="V30">
    <cfRule type="containsText" dxfId="572" priority="394" operator="containsText" text="Extremo">
      <formula>NOT(ISERROR(SEARCH("Extremo",V30)))</formula>
    </cfRule>
    <cfRule type="containsText" dxfId="571" priority="395" operator="containsText" text="Alto">
      <formula>NOT(ISERROR(SEARCH("Alto",V30)))</formula>
    </cfRule>
    <cfRule type="containsText" dxfId="570" priority="396" operator="containsText" text="Bajo">
      <formula>NOT(ISERROR(SEARCH("Bajo",V30)))</formula>
    </cfRule>
    <cfRule type="containsText" dxfId="569" priority="397" operator="containsText" text="Moderado">
      <formula>NOT(ISERROR(SEARCH("Moderado",V30)))</formula>
    </cfRule>
  </conditionalFormatting>
  <conditionalFormatting sqref="V40">
    <cfRule type="containsText" dxfId="568" priority="361" operator="containsText" text="Extremo">
      <formula>NOT(ISERROR(SEARCH("Extremo",V40)))</formula>
    </cfRule>
    <cfRule type="containsText" dxfId="567" priority="362" operator="containsText" text="Alto">
      <formula>NOT(ISERROR(SEARCH("Alto",V40)))</formula>
    </cfRule>
    <cfRule type="containsText" dxfId="566" priority="363" operator="containsText" text="Bajo">
      <formula>NOT(ISERROR(SEARCH("Bajo",V40)))</formula>
    </cfRule>
    <cfRule type="containsText" dxfId="565" priority="364" operator="containsText" text="Moderado">
      <formula>NOT(ISERROR(SEARCH("Moderado",V40)))</formula>
    </cfRule>
  </conditionalFormatting>
  <conditionalFormatting sqref="V50">
    <cfRule type="containsText" dxfId="564" priority="262" operator="containsText" text="Extremo">
      <formula>NOT(ISERROR(SEARCH("Extremo",V50)))</formula>
    </cfRule>
    <cfRule type="containsText" dxfId="563" priority="263" operator="containsText" text="Alto">
      <formula>NOT(ISERROR(SEARCH("Alto",V50)))</formula>
    </cfRule>
    <cfRule type="containsText" dxfId="562" priority="264" operator="containsText" text="Bajo">
      <formula>NOT(ISERROR(SEARCH("Bajo",V50)))</formula>
    </cfRule>
    <cfRule type="containsText" dxfId="561" priority="265" operator="containsText" text="Moderado">
      <formula>NOT(ISERROR(SEARCH("Moderado",V50)))</formula>
    </cfRule>
  </conditionalFormatting>
  <conditionalFormatting sqref="V60">
    <cfRule type="containsText" dxfId="560" priority="97" operator="containsText" text="Extremo">
      <formula>NOT(ISERROR(SEARCH("Extremo",V60)))</formula>
    </cfRule>
    <cfRule type="containsText" dxfId="559" priority="98" operator="containsText" text="Alto">
      <formula>NOT(ISERROR(SEARCH("Alto",V60)))</formula>
    </cfRule>
    <cfRule type="containsText" dxfId="558" priority="99" operator="containsText" text="Bajo">
      <formula>NOT(ISERROR(SEARCH("Bajo",V60)))</formula>
    </cfRule>
    <cfRule type="containsText" dxfId="557" priority="100" operator="containsText" text="Moderado">
      <formula>NOT(ISERROR(SEARCH("Moderado",V60)))</formula>
    </cfRule>
  </conditionalFormatting>
  <dataValidations count="2">
    <dataValidation allowBlank="1" showInputMessage="1" showErrorMessage="1" prompt="Enunciar cuál es el control" sqref="E23 E25:E28 M10:M14 E33 E35:E38 E30:E31 E43 E45:E48 E40:E41 E53 E55:E58 E50:E51 E14:E21 M20:M22 M30:M32 M51:M52 M41:M42 M61:M62"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zoomScale="90" zoomScaleNormal="90" zoomScalePageLayoutView="70" workbookViewId="0">
      <selection activeCell="C5" sqref="C5:Q5"/>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4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39"/>
      <c r="B1" s="240"/>
      <c r="C1" s="550"/>
      <c r="D1" s="550"/>
      <c r="E1" s="550"/>
      <c r="F1" s="550"/>
      <c r="G1" s="550"/>
      <c r="H1" s="550"/>
      <c r="I1" s="550"/>
      <c r="J1" s="550"/>
      <c r="K1" s="550"/>
      <c r="L1" s="550"/>
      <c r="M1" s="550"/>
      <c r="N1" s="550"/>
      <c r="O1" s="550"/>
      <c r="P1" s="550"/>
      <c r="Q1" s="551"/>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41"/>
      <c r="B2" s="242"/>
      <c r="C2" s="552"/>
      <c r="D2" s="552"/>
      <c r="E2" s="552"/>
      <c r="F2" s="552"/>
      <c r="G2" s="552"/>
      <c r="H2" s="552"/>
      <c r="I2" s="552"/>
      <c r="J2" s="552"/>
      <c r="K2" s="552"/>
      <c r="L2" s="552"/>
      <c r="M2" s="552"/>
      <c r="N2" s="552"/>
      <c r="O2" s="552"/>
      <c r="P2" s="552"/>
      <c r="Q2" s="553"/>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43"/>
      <c r="B3" s="244"/>
      <c r="C3" s="554"/>
      <c r="D3" s="554"/>
      <c r="E3" s="554"/>
      <c r="F3" s="554"/>
      <c r="G3" s="554"/>
      <c r="H3" s="554"/>
      <c r="I3" s="554"/>
      <c r="J3" s="554"/>
      <c r="K3" s="554"/>
      <c r="L3" s="554"/>
      <c r="M3" s="554"/>
      <c r="N3" s="554"/>
      <c r="O3" s="554"/>
      <c r="P3" s="554"/>
      <c r="Q3" s="55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3" t="s">
        <v>264</v>
      </c>
      <c r="B4" s="433"/>
      <c r="C4" s="557" t="s">
        <v>5</v>
      </c>
      <c r="D4" s="557"/>
      <c r="E4" s="557"/>
      <c r="F4" s="557"/>
      <c r="G4" s="557"/>
      <c r="H4" s="557"/>
      <c r="I4" s="557"/>
      <c r="J4" s="557"/>
      <c r="K4" s="557"/>
      <c r="L4" s="557"/>
      <c r="M4" s="557"/>
      <c r="N4" s="557"/>
      <c r="O4" s="557"/>
      <c r="P4" s="557"/>
      <c r="Q4" s="55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3" t="s">
        <v>265</v>
      </c>
      <c r="B5" s="433"/>
      <c r="C5" s="557" t="s">
        <v>520</v>
      </c>
      <c r="D5" s="557"/>
      <c r="E5" s="557"/>
      <c r="F5" s="557"/>
      <c r="G5" s="557"/>
      <c r="H5" s="557"/>
      <c r="I5" s="557"/>
      <c r="J5" s="557"/>
      <c r="K5" s="557"/>
      <c r="L5" s="557"/>
      <c r="M5" s="557"/>
      <c r="N5" s="557"/>
      <c r="O5" s="557"/>
      <c r="P5" s="557"/>
      <c r="Q5" s="55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3" t="s">
        <v>267</v>
      </c>
      <c r="B6" s="433"/>
      <c r="C6" s="558" t="s">
        <v>268</v>
      </c>
      <c r="D6" s="558"/>
      <c r="E6" s="558"/>
      <c r="F6" s="558"/>
      <c r="G6" s="558"/>
      <c r="H6" s="558"/>
      <c r="I6" s="558"/>
      <c r="J6" s="558"/>
      <c r="K6" s="558"/>
      <c r="L6" s="558"/>
      <c r="M6" s="558"/>
      <c r="N6" s="558"/>
      <c r="O6" s="558"/>
      <c r="P6" s="558"/>
      <c r="Q6" s="55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45" t="s">
        <v>342</v>
      </c>
      <c r="B7" s="545"/>
      <c r="C7" s="545"/>
      <c r="D7" s="545"/>
      <c r="E7" s="545"/>
      <c r="F7" s="545" t="s">
        <v>284</v>
      </c>
      <c r="G7" s="545"/>
      <c r="H7" s="545"/>
      <c r="I7" s="63"/>
      <c r="J7" s="463" t="s">
        <v>343</v>
      </c>
      <c r="K7" s="463"/>
      <c r="L7" s="463"/>
      <c r="M7" s="463"/>
      <c r="N7" s="46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56" t="s">
        <v>274</v>
      </c>
      <c r="B8" s="548" t="s">
        <v>324</v>
      </c>
      <c r="C8" s="559" t="s">
        <v>276</v>
      </c>
      <c r="D8" s="546" t="s">
        <v>286</v>
      </c>
      <c r="E8" s="548" t="s">
        <v>270</v>
      </c>
      <c r="F8" s="540" t="s">
        <v>344</v>
      </c>
      <c r="G8" s="540" t="s">
        <v>345</v>
      </c>
      <c r="H8" s="540" t="s">
        <v>346</v>
      </c>
      <c r="I8" s="543"/>
      <c r="J8" s="540" t="s">
        <v>347</v>
      </c>
      <c r="K8" s="540" t="s">
        <v>348</v>
      </c>
      <c r="L8" s="540" t="s">
        <v>349</v>
      </c>
      <c r="M8" s="540" t="s">
        <v>350</v>
      </c>
      <c r="N8" s="540" t="s">
        <v>351</v>
      </c>
      <c r="O8" s="540" t="s">
        <v>352</v>
      </c>
      <c r="P8" s="540" t="s">
        <v>353</v>
      </c>
      <c r="Q8" s="540" t="s">
        <v>354</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4"/>
      <c r="B9" s="549"/>
      <c r="C9" s="560"/>
      <c r="D9" s="547"/>
      <c r="E9" s="549"/>
      <c r="F9" s="541"/>
      <c r="G9" s="541"/>
      <c r="H9" s="541"/>
      <c r="I9" s="544"/>
      <c r="J9" s="541"/>
      <c r="K9" s="541"/>
      <c r="L9" s="541"/>
      <c r="M9" s="541"/>
      <c r="N9" s="541"/>
      <c r="O9" s="541"/>
      <c r="P9" s="541"/>
      <c r="Q9" s="54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26">
        <f>'5- Identificación de Riesgos'!A10</f>
        <v>1</v>
      </c>
      <c r="B10" s="420" t="str">
        <f>'5- Identificación de Riesgos'!B10</f>
        <v xml:space="preserve">Incumplimiento de los requisitos legales del SG-SST </v>
      </c>
      <c r="C10" s="411" t="str">
        <f>'5- Identificación de Riesgos'!C10</f>
        <v>No implementar dentro de los tiempos legales el SSST o implementarlo en forma parcial</v>
      </c>
      <c r="D10" s="411" t="s">
        <v>297</v>
      </c>
      <c r="E10" s="116" t="e">
        <f>'5- Identificación de Riesgos'!#REF!</f>
        <v>#REF!</v>
      </c>
      <c r="F10" s="417" t="str">
        <f>'5- Identificación de Riesgos'!H10</f>
        <v>Baja - 2</v>
      </c>
      <c r="G10" s="411" t="str">
        <f>'5- Identificación de Riesgos'!M10</f>
        <v>Leve - 1</v>
      </c>
      <c r="H10" s="411" t="str">
        <f>'5- Identificación de Riesgos'!N10</f>
        <v>Bajo - 2</v>
      </c>
      <c r="I10" s="93"/>
      <c r="J10" s="539" t="str">
        <f>'6- Valoración Controles'!T10</f>
        <v>Baja - 2</v>
      </c>
      <c r="K10" s="539" t="str">
        <f>'6- Valoración Controles'!U10</f>
        <v>Leve - 1</v>
      </c>
      <c r="L10" s="538" t="e">
        <f>AVERAGE(#REF!)</f>
        <v>#REF!</v>
      </c>
      <c r="M10" s="420" t="str">
        <f>'6- Valoración Controles'!V10</f>
        <v>Bajo - 2</v>
      </c>
      <c r="N10" s="420" t="s">
        <v>355</v>
      </c>
      <c r="O10" s="117"/>
      <c r="P10" s="117"/>
      <c r="Q10" s="118"/>
    </row>
    <row r="11" spans="1:269" ht="13.5" customHeight="1">
      <c r="A11" s="427"/>
      <c r="B11" s="421"/>
      <c r="C11" s="412"/>
      <c r="D11" s="412"/>
      <c r="E11" s="119" t="str">
        <f>'5- Identificación de Riesgos'!D11</f>
        <v>2. Insuficientes recursos técnicos, humanos y financieros para la implementación del SG-SST</v>
      </c>
      <c r="F11" s="418"/>
      <c r="G11" s="532"/>
      <c r="H11" s="412"/>
      <c r="I11" s="64"/>
      <c r="J11" s="533"/>
      <c r="K11" s="533"/>
      <c r="L11" s="535"/>
      <c r="M11" s="421"/>
      <c r="N11" s="421"/>
      <c r="O11" s="120"/>
      <c r="P11" s="120">
        <v>5</v>
      </c>
      <c r="Q11" s="121"/>
    </row>
    <row r="12" spans="1:269" ht="13.5" customHeight="1">
      <c r="A12" s="427"/>
      <c r="B12" s="421"/>
      <c r="C12" s="412"/>
      <c r="D12" s="412"/>
      <c r="E12" s="119" t="e">
        <f>'5- Identificación de Riesgos'!#REF!</f>
        <v>#REF!</v>
      </c>
      <c r="F12" s="418"/>
      <c r="G12" s="532"/>
      <c r="H12" s="412"/>
      <c r="I12" s="64"/>
      <c r="J12" s="533"/>
      <c r="K12" s="533"/>
      <c r="L12" s="535"/>
      <c r="M12" s="421"/>
      <c r="N12" s="421"/>
      <c r="O12" s="120"/>
      <c r="P12" s="120"/>
      <c r="Q12" s="121"/>
    </row>
    <row r="13" spans="1:269" ht="13.5" customHeight="1">
      <c r="A13" s="427"/>
      <c r="B13" s="421"/>
      <c r="C13" s="412"/>
      <c r="D13" s="412"/>
      <c r="E13" s="119" t="str">
        <f>'5- Identificación de Riesgos'!D13</f>
        <v>4. Rotación de Coordinadores de SG-SST del Nivel Central, Seccionales y Coordinaciones Administrativas</v>
      </c>
      <c r="F13" s="418"/>
      <c r="G13" s="532"/>
      <c r="H13" s="412"/>
      <c r="I13" s="64"/>
      <c r="J13" s="533"/>
      <c r="K13" s="533"/>
      <c r="L13" s="535"/>
      <c r="M13" s="421"/>
      <c r="N13" s="421"/>
      <c r="O13" s="120"/>
      <c r="P13" s="120"/>
      <c r="Q13" s="121"/>
    </row>
    <row r="14" spans="1:269" ht="13.5" customHeight="1">
      <c r="A14" s="427"/>
      <c r="B14" s="421"/>
      <c r="C14" s="412"/>
      <c r="D14" s="412"/>
      <c r="E14" s="119">
        <f>'5- Identificación de Riesgos'!D14</f>
        <v>0</v>
      </c>
      <c r="F14" s="418"/>
      <c r="G14" s="532"/>
      <c r="H14" s="412"/>
      <c r="I14" s="64"/>
      <c r="J14" s="533"/>
      <c r="K14" s="533"/>
      <c r="L14" s="535"/>
      <c r="M14" s="421"/>
      <c r="N14" s="421"/>
      <c r="O14" s="120"/>
      <c r="P14" s="120"/>
      <c r="Q14" s="121"/>
    </row>
    <row r="15" spans="1:269" ht="13.5" customHeight="1">
      <c r="A15" s="427"/>
      <c r="B15" s="421"/>
      <c r="C15" s="412"/>
      <c r="D15" s="412"/>
      <c r="E15" s="119" t="e">
        <f>'5- Identificación de Riesgos'!#REF!</f>
        <v>#REF!</v>
      </c>
      <c r="F15" s="418"/>
      <c r="G15" s="532"/>
      <c r="H15" s="412"/>
      <c r="I15" s="64"/>
      <c r="J15" s="533"/>
      <c r="K15" s="533"/>
      <c r="L15" s="535"/>
      <c r="M15" s="421"/>
      <c r="N15" s="421"/>
      <c r="O15" s="120"/>
      <c r="P15" s="120"/>
      <c r="Q15" s="121"/>
    </row>
    <row r="16" spans="1:269" ht="13.5" customHeight="1">
      <c r="A16" s="427"/>
      <c r="B16" s="421"/>
      <c r="C16" s="412"/>
      <c r="D16" s="412"/>
      <c r="E16" s="119" t="str">
        <f>'5- Identificación de Riesgos'!D10</f>
        <v>1. Desconocimiento de los requisitos legales para la implementación del SG-SST</v>
      </c>
      <c r="F16" s="418"/>
      <c r="G16" s="532"/>
      <c r="H16" s="412"/>
      <c r="I16" s="64"/>
      <c r="J16" s="533"/>
      <c r="K16" s="533"/>
      <c r="L16" s="535"/>
      <c r="M16" s="421"/>
      <c r="N16" s="421"/>
      <c r="O16" s="120"/>
      <c r="P16" s="120"/>
      <c r="Q16" s="121"/>
    </row>
    <row r="17" spans="1:17" ht="13.5" customHeight="1">
      <c r="A17" s="427"/>
      <c r="B17" s="421"/>
      <c r="C17" s="412"/>
      <c r="D17" s="412"/>
      <c r="E17" s="119" t="str">
        <f>'5- Identificación de Riesgos'!D12</f>
        <v>3. Falta de competencias del personal contratado.</v>
      </c>
      <c r="F17" s="418"/>
      <c r="G17" s="532"/>
      <c r="H17" s="412"/>
      <c r="I17" s="64"/>
      <c r="J17" s="533"/>
      <c r="K17" s="533"/>
      <c r="L17" s="535"/>
      <c r="M17" s="421"/>
      <c r="N17" s="421"/>
      <c r="O17" s="120"/>
      <c r="P17" s="120"/>
      <c r="Q17" s="121"/>
    </row>
    <row r="18" spans="1:17" ht="13.5" customHeight="1">
      <c r="A18" s="427"/>
      <c r="B18" s="421"/>
      <c r="C18" s="412"/>
      <c r="D18" s="412"/>
      <c r="E18" s="119">
        <f>'5- Identificación de Riesgos'!D18</f>
        <v>0</v>
      </c>
      <c r="F18" s="418"/>
      <c r="G18" s="532"/>
      <c r="H18" s="412"/>
      <c r="I18" s="64"/>
      <c r="J18" s="533"/>
      <c r="K18" s="533"/>
      <c r="L18" s="535"/>
      <c r="M18" s="421"/>
      <c r="N18" s="421"/>
      <c r="O18" s="120"/>
      <c r="P18" s="120"/>
      <c r="Q18" s="121"/>
    </row>
    <row r="19" spans="1:17" ht="13.5" customHeight="1">
      <c r="A19" s="427"/>
      <c r="B19" s="432"/>
      <c r="C19" s="412"/>
      <c r="D19" s="412"/>
      <c r="E19" s="119">
        <f>'5- Identificación de Riesgos'!D19</f>
        <v>0</v>
      </c>
      <c r="F19" s="418"/>
      <c r="G19" s="532"/>
      <c r="H19" s="412"/>
      <c r="I19" s="65"/>
      <c r="J19" s="534"/>
      <c r="K19" s="534"/>
      <c r="L19" s="536"/>
      <c r="M19" s="432"/>
      <c r="N19" s="432"/>
      <c r="O19" s="120"/>
      <c r="P19" s="120"/>
      <c r="Q19" s="121"/>
    </row>
    <row r="20" spans="1:17" ht="13.5" customHeight="1">
      <c r="A20" s="542">
        <f>'5- Identificación de Riesgos'!A20</f>
        <v>2</v>
      </c>
      <c r="B20" s="421" t="str">
        <f>'5- Identificación de Riesgos'!B20</f>
        <v>Incumplimiento Plan Trabajo de SG-SST</v>
      </c>
      <c r="C20" s="432" t="str">
        <f>'5- Identificación de Riesgos'!C20</f>
        <v>Posibilidad de incumplimiento de las metas establecidas por omisión en la ejecución de actividades del plan anual de SST.</v>
      </c>
      <c r="D20" s="432" t="s">
        <v>297</v>
      </c>
      <c r="E20" s="119" t="str">
        <f>'5- Identificación de Riesgos'!D20</f>
        <v>1. Falta de planeación y proyección de los documentos previos para la contratación</v>
      </c>
      <c r="F20" s="486" t="str">
        <f>'5- Identificación de Riesgos'!H20</f>
        <v>Baja - 2</v>
      </c>
      <c r="G20" s="432" t="str">
        <f>'5- Identificación de Riesgos'!M20</f>
        <v>Menor - 2</v>
      </c>
      <c r="H20" s="432" t="str">
        <f>'5- Identificación de Riesgos'!N20</f>
        <v>Moderado - 4</v>
      </c>
      <c r="I20" s="64"/>
      <c r="J20" s="533" t="str">
        <f>'6- Valoración Controles'!T20</f>
        <v>Baja - 2</v>
      </c>
      <c r="K20" s="533" t="str">
        <f>'6- Valoración Controles'!U20</f>
        <v>Menor - 2</v>
      </c>
      <c r="L20" s="535" t="e">
        <f>AVERAGE(#REF!)</f>
        <v>#REF!</v>
      </c>
      <c r="M20" s="421" t="str">
        <f>'6- Valoración Controles'!V20</f>
        <v>Moderado - 4</v>
      </c>
      <c r="N20" s="421" t="s">
        <v>355</v>
      </c>
      <c r="O20" s="120"/>
      <c r="P20" s="120"/>
      <c r="Q20" s="121"/>
    </row>
    <row r="21" spans="1:17" ht="13.5" customHeight="1">
      <c r="A21" s="427"/>
      <c r="B21" s="421"/>
      <c r="C21" s="412"/>
      <c r="D21" s="412"/>
      <c r="E21" s="119" t="str">
        <f>'5- Identificación de Riesgos'!D21</f>
        <v>2. Falta de seguimiento y control a la ejecución del plan anual SST.</v>
      </c>
      <c r="F21" s="418"/>
      <c r="G21" s="532"/>
      <c r="H21" s="412"/>
      <c r="I21" s="64"/>
      <c r="J21" s="533"/>
      <c r="K21" s="533"/>
      <c r="L21" s="535"/>
      <c r="M21" s="421"/>
      <c r="N21" s="421"/>
      <c r="O21" s="120"/>
      <c r="P21" s="120"/>
      <c r="Q21" s="121"/>
    </row>
    <row r="22" spans="1:17" ht="13.5" customHeight="1">
      <c r="A22" s="427"/>
      <c r="B22" s="421"/>
      <c r="C22" s="412"/>
      <c r="D22" s="412"/>
      <c r="E22" s="119" t="str">
        <f>'5- Identificación de Riesgos'!D22</f>
        <v>3. Baja socialización de los programas y eventos y/o invitación muy próxima a la realización de los eventos</v>
      </c>
      <c r="F22" s="418"/>
      <c r="G22" s="532"/>
      <c r="H22" s="412"/>
      <c r="I22" s="64"/>
      <c r="J22" s="533"/>
      <c r="K22" s="533"/>
      <c r="L22" s="535"/>
      <c r="M22" s="421"/>
      <c r="N22" s="421"/>
      <c r="O22" s="120"/>
      <c r="P22" s="120"/>
      <c r="Q22" s="121"/>
    </row>
    <row r="23" spans="1:17" ht="13.5" customHeight="1">
      <c r="A23" s="427"/>
      <c r="B23" s="421"/>
      <c r="C23" s="412"/>
      <c r="D23" s="412"/>
      <c r="E23" s="119" t="str">
        <f>'5- Identificación de Riesgos'!D23</f>
        <v>4. Baja participación e interés de los grupos de apoyo del SG-SST.</v>
      </c>
      <c r="F23" s="418"/>
      <c r="G23" s="532"/>
      <c r="H23" s="412"/>
      <c r="I23" s="64"/>
      <c r="J23" s="533"/>
      <c r="K23" s="533"/>
      <c r="L23" s="535"/>
      <c r="M23" s="421"/>
      <c r="N23" s="421"/>
      <c r="O23" s="120"/>
      <c r="P23" s="120"/>
      <c r="Q23" s="121"/>
    </row>
    <row r="24" spans="1:17" ht="13.5" customHeight="1">
      <c r="A24" s="427"/>
      <c r="B24" s="421"/>
      <c r="C24" s="412"/>
      <c r="D24" s="412"/>
      <c r="E24" s="119">
        <f>'5- Identificación de Riesgos'!D24</f>
        <v>0</v>
      </c>
      <c r="F24" s="418"/>
      <c r="G24" s="532"/>
      <c r="H24" s="412"/>
      <c r="I24" s="64"/>
      <c r="J24" s="533"/>
      <c r="K24" s="533"/>
      <c r="L24" s="535"/>
      <c r="M24" s="421"/>
      <c r="N24" s="421"/>
      <c r="O24" s="120"/>
      <c r="P24" s="120"/>
      <c r="Q24" s="121"/>
    </row>
    <row r="25" spans="1:17" ht="13.5" customHeight="1">
      <c r="A25" s="427"/>
      <c r="B25" s="421"/>
      <c r="C25" s="412"/>
      <c r="D25" s="412"/>
      <c r="E25" s="119">
        <f>'5- Identificación de Riesgos'!D25</f>
        <v>0</v>
      </c>
      <c r="F25" s="418"/>
      <c r="G25" s="532"/>
      <c r="H25" s="412"/>
      <c r="I25" s="64"/>
      <c r="J25" s="533"/>
      <c r="K25" s="533"/>
      <c r="L25" s="535"/>
      <c r="M25" s="421"/>
      <c r="N25" s="421"/>
      <c r="O25" s="120"/>
      <c r="P25" s="120"/>
      <c r="Q25" s="121"/>
    </row>
    <row r="26" spans="1:17" ht="13.5" customHeight="1">
      <c r="A26" s="427"/>
      <c r="B26" s="421"/>
      <c r="C26" s="412"/>
      <c r="D26" s="412"/>
      <c r="E26" s="119">
        <f>'5- Identificación de Riesgos'!D26</f>
        <v>0</v>
      </c>
      <c r="F26" s="418"/>
      <c r="G26" s="532"/>
      <c r="H26" s="412"/>
      <c r="I26" s="64"/>
      <c r="J26" s="533"/>
      <c r="K26" s="533"/>
      <c r="L26" s="535"/>
      <c r="M26" s="421"/>
      <c r="N26" s="421"/>
      <c r="O26" s="120"/>
      <c r="P26" s="120"/>
      <c r="Q26" s="121"/>
    </row>
    <row r="27" spans="1:17" ht="13.5" customHeight="1">
      <c r="A27" s="427"/>
      <c r="B27" s="421"/>
      <c r="C27" s="412"/>
      <c r="D27" s="412"/>
      <c r="E27" s="119">
        <f>'5- Identificación de Riesgos'!D27</f>
        <v>0</v>
      </c>
      <c r="F27" s="418"/>
      <c r="G27" s="532"/>
      <c r="H27" s="412"/>
      <c r="I27" s="64"/>
      <c r="J27" s="533"/>
      <c r="K27" s="533"/>
      <c r="L27" s="535"/>
      <c r="M27" s="421"/>
      <c r="N27" s="421"/>
      <c r="O27" s="120"/>
      <c r="P27" s="120"/>
      <c r="Q27" s="121"/>
    </row>
    <row r="28" spans="1:17" ht="13.5" customHeight="1">
      <c r="A28" s="427"/>
      <c r="B28" s="421"/>
      <c r="C28" s="412"/>
      <c r="D28" s="412"/>
      <c r="E28" s="119">
        <f>'5- Identificación de Riesgos'!D28</f>
        <v>0</v>
      </c>
      <c r="F28" s="418"/>
      <c r="G28" s="532"/>
      <c r="H28" s="412"/>
      <c r="I28" s="64"/>
      <c r="J28" s="533"/>
      <c r="K28" s="533"/>
      <c r="L28" s="535"/>
      <c r="M28" s="421"/>
      <c r="N28" s="421"/>
      <c r="O28" s="120"/>
      <c r="P28" s="120"/>
      <c r="Q28" s="121"/>
    </row>
    <row r="29" spans="1:17" ht="13.5" customHeight="1">
      <c r="A29" s="427"/>
      <c r="B29" s="432"/>
      <c r="C29" s="412"/>
      <c r="D29" s="412"/>
      <c r="E29" s="119">
        <f>'5- Identificación de Riesgos'!D29</f>
        <v>0</v>
      </c>
      <c r="F29" s="418"/>
      <c r="G29" s="532"/>
      <c r="H29" s="412"/>
      <c r="I29" s="65"/>
      <c r="J29" s="534"/>
      <c r="K29" s="534"/>
      <c r="L29" s="536"/>
      <c r="M29" s="432"/>
      <c r="N29" s="432"/>
      <c r="O29" s="120"/>
      <c r="P29" s="120"/>
      <c r="Q29" s="121"/>
    </row>
    <row r="30" spans="1:17" ht="18.75" customHeight="1">
      <c r="A30" s="542">
        <f>'5- Identificación de Riesgos'!A30</f>
        <v>3</v>
      </c>
      <c r="B30" s="421" t="str">
        <f>'5- Identificación de Riesgos'!B30</f>
        <v xml:space="preserve">Aumento de Accidentes de trabajo y enfermedades laborales o salud pública </v>
      </c>
      <c r="C30" s="432" t="str">
        <f>'5- Identificación de Riesgos'!C30</f>
        <v>Violencia social generalizada en el país que puede presentar  accidentes de trabajo leves, graves y mortales y afectaciones a la infraestructura,
Afectación a la salud de la población judicial y ambiental de la entidad  debido al contagio  por virus y/o pandemias</v>
      </c>
      <c r="D30" s="432" t="s">
        <v>297</v>
      </c>
      <c r="E30" s="119" t="str">
        <f>'5- Identificación de Riesgos'!D30</f>
        <v xml:space="preserve">1.  Ocurrencia de accidentes  y enfermedades laborales por causa de falta de señalización
</v>
      </c>
      <c r="F30" s="486" t="str">
        <f>'5- Identificación de Riesgos'!H30</f>
        <v>Muy Baja - 1</v>
      </c>
      <c r="G30" s="432" t="str">
        <f>'5- Identificación de Riesgos'!M30</f>
        <v>Menor - 2</v>
      </c>
      <c r="H30" s="432" t="str">
        <f>'5- Identificación de Riesgos'!N30</f>
        <v>Bajo - 2</v>
      </c>
      <c r="I30" s="64"/>
      <c r="J30" s="533" t="str">
        <f>'6- Valoración Controles'!T30</f>
        <v>Muy Baja - 1</v>
      </c>
      <c r="K30" s="533" t="str">
        <f>'6- Valoración Controles'!U30</f>
        <v>Menor - 2</v>
      </c>
      <c r="L30" s="535" t="e">
        <f>AVERAGE(#REF!)</f>
        <v>#REF!</v>
      </c>
      <c r="M30" s="421" t="str">
        <f>'6- Valoración Controles'!V30</f>
        <v>Bajo - 2</v>
      </c>
      <c r="N30" s="421" t="s">
        <v>355</v>
      </c>
      <c r="O30" s="120"/>
      <c r="P30" s="120"/>
      <c r="Q30" s="121"/>
    </row>
    <row r="31" spans="1:17" ht="30">
      <c r="A31" s="427"/>
      <c r="B31" s="421"/>
      <c r="C31" s="412"/>
      <c r="D31" s="412"/>
      <c r="E31" s="119" t="str">
        <f>'5- Identificación de Riesgos'!D31</f>
        <v xml:space="preserve">2. Contagio de enfermedades en los espacios de trabajo </v>
      </c>
      <c r="F31" s="418"/>
      <c r="G31" s="532"/>
      <c r="H31" s="412"/>
      <c r="I31" s="64"/>
      <c r="J31" s="533"/>
      <c r="K31" s="533"/>
      <c r="L31" s="535"/>
      <c r="M31" s="421"/>
      <c r="N31" s="421"/>
      <c r="O31" s="120"/>
      <c r="P31" s="120"/>
      <c r="Q31" s="121"/>
    </row>
    <row r="32" spans="1:17" ht="45">
      <c r="A32" s="427"/>
      <c r="B32" s="421"/>
      <c r="C32" s="412"/>
      <c r="D32" s="412"/>
      <c r="E32" s="119" t="str">
        <f>'5- Identificación de Riesgos'!D32</f>
        <v>3. Protestas o eventos de reclamo cerca a las instalaciones donde laboran los servidores judiciales</v>
      </c>
      <c r="F32" s="418"/>
      <c r="G32" s="532"/>
      <c r="H32" s="412"/>
      <c r="I32" s="64"/>
      <c r="J32" s="533"/>
      <c r="K32" s="533"/>
      <c r="L32" s="535"/>
      <c r="M32" s="421"/>
      <c r="N32" s="421"/>
      <c r="O32" s="120"/>
      <c r="P32" s="120"/>
      <c r="Q32" s="121"/>
    </row>
    <row r="33" spans="1:17">
      <c r="A33" s="427"/>
      <c r="B33" s="421"/>
      <c r="C33" s="412"/>
      <c r="D33" s="412"/>
      <c r="E33" s="119">
        <f>'5- Identificación de Riesgos'!D33</f>
        <v>0</v>
      </c>
      <c r="F33" s="418"/>
      <c r="G33" s="532"/>
      <c r="H33" s="412"/>
      <c r="I33" s="64"/>
      <c r="J33" s="533"/>
      <c r="K33" s="533"/>
      <c r="L33" s="535"/>
      <c r="M33" s="421"/>
      <c r="N33" s="421"/>
      <c r="O33" s="120"/>
      <c r="P33" s="120"/>
      <c r="Q33" s="121"/>
    </row>
    <row r="34" spans="1:17">
      <c r="A34" s="427"/>
      <c r="B34" s="421"/>
      <c r="C34" s="412"/>
      <c r="D34" s="412"/>
      <c r="E34" s="119">
        <f>'5- Identificación de Riesgos'!D34</f>
        <v>0</v>
      </c>
      <c r="F34" s="418"/>
      <c r="G34" s="532"/>
      <c r="H34" s="412"/>
      <c r="I34" s="64"/>
      <c r="J34" s="533"/>
      <c r="K34" s="533"/>
      <c r="L34" s="535"/>
      <c r="M34" s="421"/>
      <c r="N34" s="421"/>
      <c r="O34" s="120"/>
      <c r="P34" s="120"/>
      <c r="Q34" s="121"/>
    </row>
    <row r="35" spans="1:17">
      <c r="A35" s="427"/>
      <c r="B35" s="421"/>
      <c r="C35" s="412"/>
      <c r="D35" s="412"/>
      <c r="E35" s="119">
        <f>'5- Identificación de Riesgos'!D35</f>
        <v>0</v>
      </c>
      <c r="F35" s="418"/>
      <c r="G35" s="532"/>
      <c r="H35" s="412"/>
      <c r="I35" s="64"/>
      <c r="J35" s="533"/>
      <c r="K35" s="533"/>
      <c r="L35" s="535"/>
      <c r="M35" s="421"/>
      <c r="N35" s="421"/>
      <c r="O35" s="120"/>
      <c r="P35" s="120"/>
      <c r="Q35" s="121"/>
    </row>
    <row r="36" spans="1:17">
      <c r="A36" s="427"/>
      <c r="B36" s="421"/>
      <c r="C36" s="412"/>
      <c r="D36" s="412"/>
      <c r="E36" s="119">
        <f>'5- Identificación de Riesgos'!D36</f>
        <v>0</v>
      </c>
      <c r="F36" s="418"/>
      <c r="G36" s="532"/>
      <c r="H36" s="412"/>
      <c r="I36" s="64"/>
      <c r="J36" s="533"/>
      <c r="K36" s="533"/>
      <c r="L36" s="535"/>
      <c r="M36" s="421"/>
      <c r="N36" s="421"/>
      <c r="O36" s="120"/>
      <c r="P36" s="120"/>
      <c r="Q36" s="121"/>
    </row>
    <row r="37" spans="1:17">
      <c r="A37" s="427"/>
      <c r="B37" s="421"/>
      <c r="C37" s="412"/>
      <c r="D37" s="412"/>
      <c r="E37" s="119">
        <f>'5- Identificación de Riesgos'!D37</f>
        <v>0</v>
      </c>
      <c r="F37" s="418"/>
      <c r="G37" s="532"/>
      <c r="H37" s="412"/>
      <c r="I37" s="64"/>
      <c r="J37" s="533"/>
      <c r="K37" s="533"/>
      <c r="L37" s="535"/>
      <c r="M37" s="421"/>
      <c r="N37" s="421"/>
      <c r="O37" s="120"/>
      <c r="P37" s="120"/>
      <c r="Q37" s="121"/>
    </row>
    <row r="38" spans="1:17">
      <c r="A38" s="427"/>
      <c r="B38" s="421"/>
      <c r="C38" s="412"/>
      <c r="D38" s="412"/>
      <c r="E38" s="119">
        <f>'5- Identificación de Riesgos'!D38</f>
        <v>0</v>
      </c>
      <c r="F38" s="418"/>
      <c r="G38" s="532"/>
      <c r="H38" s="412"/>
      <c r="I38" s="64"/>
      <c r="J38" s="533"/>
      <c r="K38" s="533"/>
      <c r="L38" s="535"/>
      <c r="M38" s="421"/>
      <c r="N38" s="421"/>
      <c r="O38" s="120"/>
      <c r="P38" s="120"/>
      <c r="Q38" s="121"/>
    </row>
    <row r="39" spans="1:17" ht="15.75" customHeight="1">
      <c r="A39" s="427"/>
      <c r="B39" s="432"/>
      <c r="C39" s="412"/>
      <c r="D39" s="412"/>
      <c r="E39" s="119">
        <f>'5- Identificación de Riesgos'!D39</f>
        <v>0</v>
      </c>
      <c r="F39" s="418"/>
      <c r="G39" s="532"/>
      <c r="H39" s="412"/>
      <c r="I39" s="65"/>
      <c r="J39" s="534"/>
      <c r="K39" s="534"/>
      <c r="L39" s="536"/>
      <c r="M39" s="432"/>
      <c r="N39" s="432"/>
      <c r="O39" s="120"/>
      <c r="P39" s="120"/>
      <c r="Q39" s="121"/>
    </row>
    <row r="40" spans="1:17" ht="57.75" customHeight="1">
      <c r="A40" s="537">
        <f>'5- Identificación de Riesgos'!A40</f>
        <v>4</v>
      </c>
      <c r="B40" s="421" t="str">
        <f>'5- Identificación de Riesgos'!B40</f>
        <v>Recibir dádivas o beneficios a nombre propio o de terceros para  desviar recursos, no presentar o presentar reportes con información no veraz</v>
      </c>
      <c r="C40" s="432" t="str">
        <f>'5- Identificación de Riesgos'!C40</f>
        <v xml:space="preserve">Se favorece indebidamente a un servidor judicial a través de la validación del  reporte de accidentes de trabajo ante la Administradora de Riesgos Laborales </v>
      </c>
      <c r="D40" s="432" t="s">
        <v>297</v>
      </c>
      <c r="E40" s="119" t="str">
        <f>'5- Identificación de Riesgos'!D40</f>
        <v>1. Insuficientes programas de capacitación para la toma de conciencia debido al desconocimiento de l ley antisoborno (ISO 37001:2016), Plan Anticorrupción y  de los  valores y principios propios de la entidad</v>
      </c>
      <c r="F40" s="486" t="str">
        <f>'5- Identificación de Riesgos'!H40</f>
        <v>Muy Alta - 5</v>
      </c>
      <c r="G40" s="432" t="str">
        <f>'5- Identificación de Riesgos'!M40</f>
        <v>Moderado - 3</v>
      </c>
      <c r="H40" s="432" t="str">
        <f>'5- Identificación de Riesgos'!N40</f>
        <v>Alto - 15</v>
      </c>
      <c r="I40" s="64"/>
      <c r="J40" s="533" t="str">
        <f>'6- Valoración Controles'!T40</f>
        <v>Muy Alta - 5</v>
      </c>
      <c r="K40" s="533" t="str">
        <f>'6- Valoración Controles'!U40</f>
        <v>Moderado - 3</v>
      </c>
      <c r="L40" s="535" t="e">
        <f>AVERAGE(#REF!)</f>
        <v>#REF!</v>
      </c>
      <c r="M40" s="421" t="str">
        <f>'6- Valoración Controles'!V40</f>
        <v>Alto - 15</v>
      </c>
      <c r="N40" s="421" t="s">
        <v>355</v>
      </c>
      <c r="O40" s="319" t="s">
        <v>495</v>
      </c>
      <c r="P40" s="320" t="s">
        <v>496</v>
      </c>
      <c r="Q40" s="321" t="s">
        <v>497</v>
      </c>
    </row>
    <row r="41" spans="1:17" ht="45">
      <c r="A41" s="430"/>
      <c r="B41" s="421"/>
      <c r="C41" s="412"/>
      <c r="D41" s="412"/>
      <c r="E41" s="119" t="str">
        <f>'5- Identificación de Riesgos'!D41</f>
        <v>2. Desconocimiento y no aplicación del Código de Ética y Buen Gobierno</v>
      </c>
      <c r="F41" s="418"/>
      <c r="G41" s="532"/>
      <c r="H41" s="412"/>
      <c r="I41" s="64"/>
      <c r="J41" s="533"/>
      <c r="K41" s="533"/>
      <c r="L41" s="535"/>
      <c r="M41" s="421"/>
      <c r="N41" s="421"/>
      <c r="O41" s="319" t="s">
        <v>498</v>
      </c>
      <c r="P41" s="320" t="s">
        <v>496</v>
      </c>
      <c r="Q41" s="321" t="s">
        <v>497</v>
      </c>
    </row>
    <row r="42" spans="1:17" ht="30">
      <c r="A42" s="430"/>
      <c r="B42" s="421"/>
      <c r="C42" s="412"/>
      <c r="D42" s="412"/>
      <c r="E42" s="119" t="str">
        <f>'5- Identificación de Riesgos'!D42</f>
        <v>3. Carencia de compromiso  y transparencia de los servidores judiciales</v>
      </c>
      <c r="F42" s="418"/>
      <c r="G42" s="532"/>
      <c r="H42" s="412"/>
      <c r="I42" s="64"/>
      <c r="J42" s="533"/>
      <c r="K42" s="533"/>
      <c r="L42" s="535"/>
      <c r="M42" s="421"/>
      <c r="N42" s="421"/>
      <c r="O42" s="120"/>
      <c r="P42" s="120"/>
      <c r="Q42" s="121"/>
    </row>
    <row r="43" spans="1:17" ht="30">
      <c r="A43" s="430"/>
      <c r="B43" s="421"/>
      <c r="C43" s="412"/>
      <c r="D43" s="412"/>
      <c r="E43" s="119" t="str">
        <f>'5- Identificación de Riesgos'!D43</f>
        <v>4. Deficiencia de  controles en el trámite  de los documentos</v>
      </c>
      <c r="F43" s="418"/>
      <c r="G43" s="532"/>
      <c r="H43" s="412"/>
      <c r="I43" s="64"/>
      <c r="J43" s="533"/>
      <c r="K43" s="533"/>
      <c r="L43" s="535"/>
      <c r="M43" s="421"/>
      <c r="N43" s="421"/>
      <c r="O43" s="120"/>
      <c r="P43" s="120"/>
      <c r="Q43" s="121"/>
    </row>
    <row r="44" spans="1:17" ht="30">
      <c r="A44" s="430"/>
      <c r="B44" s="421"/>
      <c r="C44" s="412"/>
      <c r="D44" s="412"/>
      <c r="E44" s="119" t="str">
        <f>'5- Identificación de Riesgos'!D44</f>
        <v xml:space="preserve">5. No aplicación adecuada de los procedimientos de control </v>
      </c>
      <c r="F44" s="418"/>
      <c r="G44" s="532"/>
      <c r="H44" s="412"/>
      <c r="I44" s="64"/>
      <c r="J44" s="533"/>
      <c r="K44" s="533"/>
      <c r="L44" s="535"/>
      <c r="M44" s="421"/>
      <c r="N44" s="421"/>
      <c r="O44" s="120"/>
      <c r="P44" s="120"/>
      <c r="Q44" s="121"/>
    </row>
    <row r="45" spans="1:17">
      <c r="A45" s="430"/>
      <c r="B45" s="421"/>
      <c r="C45" s="412"/>
      <c r="D45" s="412"/>
      <c r="E45" s="119">
        <f>'5- Identificación de Riesgos'!D45</f>
        <v>0</v>
      </c>
      <c r="F45" s="418"/>
      <c r="G45" s="532"/>
      <c r="H45" s="412"/>
      <c r="I45" s="64"/>
      <c r="J45" s="533"/>
      <c r="K45" s="533"/>
      <c r="L45" s="535"/>
      <c r="M45" s="421"/>
      <c r="N45" s="421"/>
      <c r="O45" s="120"/>
      <c r="P45" s="120"/>
      <c r="Q45" s="121"/>
    </row>
    <row r="46" spans="1:17">
      <c r="A46" s="430"/>
      <c r="B46" s="421"/>
      <c r="C46" s="412"/>
      <c r="D46" s="412"/>
      <c r="E46" s="119">
        <f>'5- Identificación de Riesgos'!D46</f>
        <v>0</v>
      </c>
      <c r="F46" s="418"/>
      <c r="G46" s="532"/>
      <c r="H46" s="412"/>
      <c r="I46" s="64"/>
      <c r="J46" s="533"/>
      <c r="K46" s="533"/>
      <c r="L46" s="535"/>
      <c r="M46" s="421"/>
      <c r="N46" s="421"/>
      <c r="O46" s="120"/>
      <c r="P46" s="120"/>
      <c r="Q46" s="121"/>
    </row>
    <row r="47" spans="1:17">
      <c r="A47" s="430"/>
      <c r="B47" s="421"/>
      <c r="C47" s="412"/>
      <c r="D47" s="412"/>
      <c r="E47" s="119">
        <f>'5- Identificación de Riesgos'!D47</f>
        <v>0</v>
      </c>
      <c r="F47" s="418"/>
      <c r="G47" s="532"/>
      <c r="H47" s="412"/>
      <c r="I47" s="64"/>
      <c r="J47" s="533"/>
      <c r="K47" s="533"/>
      <c r="L47" s="535"/>
      <c r="M47" s="421"/>
      <c r="N47" s="421"/>
      <c r="O47" s="120"/>
      <c r="P47" s="120"/>
      <c r="Q47" s="121"/>
    </row>
    <row r="48" spans="1:17">
      <c r="A48" s="430"/>
      <c r="B48" s="421"/>
      <c r="C48" s="412"/>
      <c r="D48" s="412"/>
      <c r="E48" s="119">
        <f>'5- Identificación de Riesgos'!D48</f>
        <v>0</v>
      </c>
      <c r="F48" s="418"/>
      <c r="G48" s="532"/>
      <c r="H48" s="412"/>
      <c r="I48" s="64"/>
      <c r="J48" s="533"/>
      <c r="K48" s="533"/>
      <c r="L48" s="535"/>
      <c r="M48" s="421"/>
      <c r="N48" s="421"/>
      <c r="O48" s="120"/>
      <c r="P48" s="120"/>
      <c r="Q48" s="121"/>
    </row>
    <row r="49" spans="1:17">
      <c r="A49" s="430"/>
      <c r="B49" s="432"/>
      <c r="C49" s="412"/>
      <c r="D49" s="412"/>
      <c r="E49" s="119">
        <f>'5- Identificación de Riesgos'!D49</f>
        <v>0</v>
      </c>
      <c r="F49" s="418"/>
      <c r="G49" s="532"/>
      <c r="H49" s="412"/>
      <c r="I49" s="65"/>
      <c r="J49" s="534"/>
      <c r="K49" s="534"/>
      <c r="L49" s="536"/>
      <c r="M49" s="432"/>
      <c r="N49" s="432"/>
      <c r="O49" s="120"/>
      <c r="P49" s="120"/>
      <c r="Q49" s="121"/>
    </row>
    <row r="50" spans="1:17" ht="45">
      <c r="A50" s="537">
        <f>'5- Identificación de Riesgos'!A50</f>
        <v>5</v>
      </c>
      <c r="B50" s="421"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432" t="str">
        <f>'5- Identificación de Riesgos'!C50</f>
        <v>Cuando  se direccionan los requisitos habilitantes y/o técnicos para favorecer  indebidamente  a ciertos proponentes</v>
      </c>
      <c r="D50" s="432" t="s">
        <v>297</v>
      </c>
      <c r="E50" s="119" t="str">
        <f>'5- Identificación de Riesgos'!D50</f>
        <v>1. Falta de ética de los servidores públicos (Debilidades en principios y valores)</v>
      </c>
      <c r="F50" s="486" t="str">
        <f>'5- Identificación de Riesgos'!H50</f>
        <v>Muy Alta - 5</v>
      </c>
      <c r="G50" s="432" t="str">
        <f>'5- Identificación de Riesgos'!M50</f>
        <v>Mayor - 4</v>
      </c>
      <c r="H50" s="432" t="str">
        <f>'5- Identificación de Riesgos'!N50</f>
        <v>Alto - 20</v>
      </c>
      <c r="I50" s="64"/>
      <c r="J50" s="533" t="str">
        <f>'6- Valoración Controles'!T50</f>
        <v>Muy Alta - 5</v>
      </c>
      <c r="K50" s="533" t="str">
        <f>'6- Valoración Controles'!U50</f>
        <v>Mayor - 4</v>
      </c>
      <c r="L50" s="535" t="e">
        <f>AVERAGE(#REF!)</f>
        <v>#REF!</v>
      </c>
      <c r="M50" s="421" t="str">
        <f>'6- Valoración Controles'!V50</f>
        <v>Alto - 20</v>
      </c>
      <c r="N50" s="421" t="s">
        <v>417</v>
      </c>
      <c r="O50" s="319" t="s">
        <v>495</v>
      </c>
      <c r="P50" s="320" t="s">
        <v>496</v>
      </c>
      <c r="Q50" s="321" t="s">
        <v>497</v>
      </c>
    </row>
    <row r="51" spans="1:17" ht="45">
      <c r="A51" s="430"/>
      <c r="B51" s="421"/>
      <c r="C51" s="412"/>
      <c r="D51" s="412"/>
      <c r="E51" s="119" t="str">
        <f>'5- Identificación de Riesgos'!D51</f>
        <v>2. Falta de ética de terceros interesados  (Debilidades principios y valores)</v>
      </c>
      <c r="F51" s="418"/>
      <c r="G51" s="532"/>
      <c r="H51" s="412"/>
      <c r="I51" s="64"/>
      <c r="J51" s="533"/>
      <c r="K51" s="533"/>
      <c r="L51" s="535"/>
      <c r="M51" s="421"/>
      <c r="N51" s="421"/>
      <c r="O51" s="319" t="s">
        <v>498</v>
      </c>
      <c r="P51" s="320" t="s">
        <v>496</v>
      </c>
      <c r="Q51" s="321" t="s">
        <v>497</v>
      </c>
    </row>
    <row r="52" spans="1:17" ht="45">
      <c r="A52" s="430"/>
      <c r="B52" s="421"/>
      <c r="C52" s="412"/>
      <c r="D52" s="412"/>
      <c r="E52" s="119" t="str">
        <f>'5- Identificación de Riesgos'!D52</f>
        <v>3. Debilidades en los controles de los procedimientos de estructuración de los procesos de contratación</v>
      </c>
      <c r="F52" s="418"/>
      <c r="G52" s="532"/>
      <c r="H52" s="412"/>
      <c r="I52" s="64"/>
      <c r="J52" s="533"/>
      <c r="K52" s="533"/>
      <c r="L52" s="535"/>
      <c r="M52" s="421"/>
      <c r="N52" s="421"/>
      <c r="O52" s="120"/>
      <c r="P52" s="120"/>
      <c r="Q52" s="121"/>
    </row>
    <row r="53" spans="1:17">
      <c r="A53" s="430"/>
      <c r="B53" s="421"/>
      <c r="C53" s="412"/>
      <c r="D53" s="412"/>
      <c r="E53" s="119">
        <f>'5- Identificación de Riesgos'!D53</f>
        <v>0</v>
      </c>
      <c r="F53" s="418"/>
      <c r="G53" s="532"/>
      <c r="H53" s="412"/>
      <c r="I53" s="64"/>
      <c r="J53" s="533"/>
      <c r="K53" s="533"/>
      <c r="L53" s="535"/>
      <c r="M53" s="421"/>
      <c r="N53" s="421"/>
      <c r="O53" s="120"/>
      <c r="P53" s="120"/>
      <c r="Q53" s="121"/>
    </row>
    <row r="54" spans="1:17">
      <c r="A54" s="430"/>
      <c r="B54" s="421"/>
      <c r="C54" s="412"/>
      <c r="D54" s="412"/>
      <c r="E54" s="119">
        <f>'5- Identificación de Riesgos'!D54</f>
        <v>0</v>
      </c>
      <c r="F54" s="418"/>
      <c r="G54" s="532"/>
      <c r="H54" s="412"/>
      <c r="I54" s="64"/>
      <c r="J54" s="533"/>
      <c r="K54" s="533"/>
      <c r="L54" s="535"/>
      <c r="M54" s="421"/>
      <c r="N54" s="421"/>
      <c r="O54" s="120"/>
      <c r="P54" s="120"/>
      <c r="Q54" s="121"/>
    </row>
    <row r="55" spans="1:17">
      <c r="A55" s="430"/>
      <c r="B55" s="421"/>
      <c r="C55" s="412"/>
      <c r="D55" s="412"/>
      <c r="E55" s="119">
        <f>'5- Identificación de Riesgos'!D55</f>
        <v>0</v>
      </c>
      <c r="F55" s="418"/>
      <c r="G55" s="532"/>
      <c r="H55" s="412"/>
      <c r="I55" s="64"/>
      <c r="J55" s="533"/>
      <c r="K55" s="533"/>
      <c r="L55" s="535"/>
      <c r="M55" s="421"/>
      <c r="N55" s="421"/>
      <c r="O55" s="120"/>
      <c r="P55" s="120"/>
      <c r="Q55" s="121"/>
    </row>
    <row r="56" spans="1:17">
      <c r="A56" s="430"/>
      <c r="B56" s="421"/>
      <c r="C56" s="412"/>
      <c r="D56" s="412"/>
      <c r="E56" s="119">
        <f>'5- Identificación de Riesgos'!D56</f>
        <v>0</v>
      </c>
      <c r="F56" s="418"/>
      <c r="G56" s="532"/>
      <c r="H56" s="412"/>
      <c r="I56" s="64"/>
      <c r="J56" s="533"/>
      <c r="K56" s="533"/>
      <c r="L56" s="535"/>
      <c r="M56" s="421"/>
      <c r="N56" s="421"/>
      <c r="O56" s="120"/>
      <c r="P56" s="120"/>
      <c r="Q56" s="121"/>
    </row>
    <row r="57" spans="1:17">
      <c r="A57" s="430"/>
      <c r="B57" s="421"/>
      <c r="C57" s="412"/>
      <c r="D57" s="412"/>
      <c r="E57" s="119">
        <f>'5- Identificación de Riesgos'!D57</f>
        <v>0</v>
      </c>
      <c r="F57" s="418"/>
      <c r="G57" s="532"/>
      <c r="H57" s="412"/>
      <c r="I57" s="64"/>
      <c r="J57" s="533"/>
      <c r="K57" s="533"/>
      <c r="L57" s="535"/>
      <c r="M57" s="421"/>
      <c r="N57" s="421"/>
      <c r="O57" s="120"/>
      <c r="P57" s="120"/>
      <c r="Q57" s="121"/>
    </row>
    <row r="58" spans="1:17">
      <c r="A58" s="430"/>
      <c r="B58" s="421"/>
      <c r="C58" s="412"/>
      <c r="D58" s="412"/>
      <c r="E58" s="119">
        <f>'5- Identificación de Riesgos'!D58</f>
        <v>0</v>
      </c>
      <c r="F58" s="418"/>
      <c r="G58" s="532"/>
      <c r="H58" s="412"/>
      <c r="I58" s="64"/>
      <c r="J58" s="533"/>
      <c r="K58" s="533"/>
      <c r="L58" s="535"/>
      <c r="M58" s="421"/>
      <c r="N58" s="421"/>
      <c r="O58" s="120"/>
      <c r="P58" s="120"/>
      <c r="Q58" s="121"/>
    </row>
    <row r="59" spans="1:17">
      <c r="A59" s="430"/>
      <c r="B59" s="432"/>
      <c r="C59" s="412"/>
      <c r="D59" s="412"/>
      <c r="E59" s="119">
        <f>'5- Identificación de Riesgos'!D59</f>
        <v>0</v>
      </c>
      <c r="F59" s="418"/>
      <c r="G59" s="532"/>
      <c r="H59" s="412"/>
      <c r="I59" s="65"/>
      <c r="J59" s="534"/>
      <c r="K59" s="534"/>
      <c r="L59" s="536"/>
      <c r="M59" s="432"/>
      <c r="N59" s="432"/>
      <c r="O59" s="120"/>
      <c r="P59" s="120"/>
      <c r="Q59" s="121"/>
    </row>
    <row r="60" spans="1:17" ht="45">
      <c r="A60" s="537">
        <f>'5- Identificación de Riesgos'!A60</f>
        <v>6</v>
      </c>
      <c r="B60" s="421"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32" t="str">
        <f>'5- Identificación de Riesgos'!C60</f>
        <v xml:space="preserve">Cuando se favorece indebidamente a un servidor judicial a través de la validación del  reporte de accidentes de trabajo ante la Administradora de Riesgos Laborales </v>
      </c>
      <c r="D60" s="432" t="s">
        <v>297</v>
      </c>
      <c r="E60" s="119" t="str">
        <f>'5- Identificación de Riesgos'!D60</f>
        <v>1. Falta de ética de los servidores judiciales (Debilidades en principios y valores)</v>
      </c>
      <c r="F60" s="486" t="str">
        <f>'5- Identificación de Riesgos'!H60</f>
        <v>Muy Alta - 5</v>
      </c>
      <c r="G60" s="432" t="str">
        <f>'5- Identificación de Riesgos'!M60</f>
        <v>Mayor - 4</v>
      </c>
      <c r="H60" s="432" t="str">
        <f>'5- Identificación de Riesgos'!N60</f>
        <v>Alto - 20</v>
      </c>
      <c r="I60" s="64"/>
      <c r="J60" s="533" t="str">
        <f>'6- Valoración Controles'!T60</f>
        <v>Muy Alta - 5</v>
      </c>
      <c r="K60" s="533" t="str">
        <f>'6- Valoración Controles'!U60</f>
        <v>Mayor - 4</v>
      </c>
      <c r="L60" s="535" t="e">
        <f>AVERAGE(#REF!)</f>
        <v>#REF!</v>
      </c>
      <c r="M60" s="421" t="str">
        <f>'6- Valoración Controles'!V60</f>
        <v>Alto - 20</v>
      </c>
      <c r="N60" s="421" t="s">
        <v>417</v>
      </c>
      <c r="O60" s="319" t="s">
        <v>495</v>
      </c>
      <c r="P60" s="320" t="s">
        <v>496</v>
      </c>
      <c r="Q60" s="321" t="s">
        <v>497</v>
      </c>
    </row>
    <row r="61" spans="1:17" ht="45">
      <c r="A61" s="430"/>
      <c r="B61" s="421"/>
      <c r="C61" s="412"/>
      <c r="D61" s="412"/>
      <c r="E61" s="119" t="str">
        <f>'5- Identificación de Riesgos'!D61</f>
        <v>2. Falta de ética de terceros interesados  (Debilidades principios y valores)</v>
      </c>
      <c r="F61" s="418"/>
      <c r="G61" s="532"/>
      <c r="H61" s="412"/>
      <c r="I61" s="64"/>
      <c r="J61" s="533"/>
      <c r="K61" s="533"/>
      <c r="L61" s="535"/>
      <c r="M61" s="421"/>
      <c r="N61" s="421"/>
      <c r="O61" s="319" t="s">
        <v>498</v>
      </c>
      <c r="P61" s="320" t="s">
        <v>496</v>
      </c>
      <c r="Q61" s="321" t="s">
        <v>497</v>
      </c>
    </row>
    <row r="62" spans="1:17" ht="30" customHeight="1">
      <c r="A62" s="430"/>
      <c r="B62" s="421"/>
      <c r="C62" s="412"/>
      <c r="D62" s="412"/>
      <c r="E62" s="119" t="str">
        <f>'5- Identificación de Riesgos'!D62</f>
        <v>3. Debilidades en los controles de los procedimientos de reporte de incidentes y accidentes de trabajo y de Investigación de incidentes y accidentes de trabajo</v>
      </c>
      <c r="F62" s="418"/>
      <c r="G62" s="532"/>
      <c r="H62" s="412"/>
      <c r="I62" s="64"/>
      <c r="J62" s="533"/>
      <c r="K62" s="533"/>
      <c r="L62" s="535"/>
      <c r="M62" s="421"/>
      <c r="N62" s="421"/>
      <c r="O62" s="120"/>
      <c r="P62" s="120"/>
      <c r="Q62" s="121"/>
    </row>
    <row r="63" spans="1:17">
      <c r="A63" s="430"/>
      <c r="B63" s="421"/>
      <c r="C63" s="412"/>
      <c r="D63" s="412"/>
      <c r="E63" s="119">
        <f>'5- Identificación de Riesgos'!D63</f>
        <v>0</v>
      </c>
      <c r="F63" s="418"/>
      <c r="G63" s="532"/>
      <c r="H63" s="412"/>
      <c r="I63" s="64"/>
      <c r="J63" s="533"/>
      <c r="K63" s="533"/>
      <c r="L63" s="535"/>
      <c r="M63" s="421"/>
      <c r="N63" s="421"/>
      <c r="O63" s="120"/>
      <c r="P63" s="120"/>
      <c r="Q63" s="121"/>
    </row>
    <row r="64" spans="1:17">
      <c r="A64" s="430"/>
      <c r="B64" s="421"/>
      <c r="C64" s="412"/>
      <c r="D64" s="412"/>
      <c r="E64" s="119">
        <f>'5- Identificación de Riesgos'!D64</f>
        <v>0</v>
      </c>
      <c r="F64" s="418"/>
      <c r="G64" s="532"/>
      <c r="H64" s="412"/>
      <c r="I64" s="64"/>
      <c r="J64" s="533"/>
      <c r="K64" s="533"/>
      <c r="L64" s="535"/>
      <c r="M64" s="421"/>
      <c r="N64" s="421"/>
      <c r="O64" s="120"/>
      <c r="P64" s="120"/>
      <c r="Q64" s="121"/>
    </row>
    <row r="65" spans="1:17">
      <c r="A65" s="430"/>
      <c r="B65" s="421"/>
      <c r="C65" s="412"/>
      <c r="D65" s="412"/>
      <c r="E65" s="119">
        <f>'5- Identificación de Riesgos'!D65</f>
        <v>0</v>
      </c>
      <c r="F65" s="418"/>
      <c r="G65" s="532"/>
      <c r="H65" s="412"/>
      <c r="I65" s="64"/>
      <c r="J65" s="533"/>
      <c r="K65" s="533"/>
      <c r="L65" s="535"/>
      <c r="M65" s="421"/>
      <c r="N65" s="421"/>
      <c r="O65" s="120"/>
      <c r="P65" s="120"/>
      <c r="Q65" s="121"/>
    </row>
    <row r="66" spans="1:17">
      <c r="A66" s="430"/>
      <c r="B66" s="421"/>
      <c r="C66" s="412"/>
      <c r="D66" s="412"/>
      <c r="E66" s="119">
        <f>'5- Identificación de Riesgos'!D66</f>
        <v>0</v>
      </c>
      <c r="F66" s="418"/>
      <c r="G66" s="532"/>
      <c r="H66" s="412"/>
      <c r="I66" s="64"/>
      <c r="J66" s="533"/>
      <c r="K66" s="533"/>
      <c r="L66" s="535"/>
      <c r="M66" s="421"/>
      <c r="N66" s="421"/>
      <c r="O66" s="120"/>
      <c r="P66" s="120"/>
      <c r="Q66" s="121"/>
    </row>
    <row r="67" spans="1:17">
      <c r="A67" s="430"/>
      <c r="B67" s="421"/>
      <c r="C67" s="412"/>
      <c r="D67" s="412"/>
      <c r="E67" s="119">
        <f>'5- Identificación de Riesgos'!D67</f>
        <v>0</v>
      </c>
      <c r="F67" s="418"/>
      <c r="G67" s="532"/>
      <c r="H67" s="412"/>
      <c r="I67" s="64"/>
      <c r="J67" s="533"/>
      <c r="K67" s="533"/>
      <c r="L67" s="535"/>
      <c r="M67" s="421"/>
      <c r="N67" s="421"/>
      <c r="O67" s="120"/>
      <c r="P67" s="120"/>
      <c r="Q67" s="121"/>
    </row>
    <row r="68" spans="1:17">
      <c r="A68" s="430"/>
      <c r="B68" s="421"/>
      <c r="C68" s="412"/>
      <c r="D68" s="412"/>
      <c r="E68" s="119">
        <f>'5- Identificación de Riesgos'!D68</f>
        <v>0</v>
      </c>
      <c r="F68" s="418"/>
      <c r="G68" s="532"/>
      <c r="H68" s="412"/>
      <c r="I68" s="64"/>
      <c r="J68" s="533"/>
      <c r="K68" s="533"/>
      <c r="L68" s="535"/>
      <c r="M68" s="421"/>
      <c r="N68" s="421"/>
      <c r="O68" s="120"/>
      <c r="P68" s="120"/>
      <c r="Q68" s="121"/>
    </row>
    <row r="69" spans="1:17">
      <c r="A69" s="430"/>
      <c r="B69" s="432"/>
      <c r="C69" s="412"/>
      <c r="D69" s="412"/>
      <c r="E69" s="119">
        <f>'5- Identificación de Riesgos'!D69</f>
        <v>0</v>
      </c>
      <c r="F69" s="418"/>
      <c r="G69" s="532"/>
      <c r="H69" s="412"/>
      <c r="I69" s="65"/>
      <c r="J69" s="534"/>
      <c r="K69" s="534"/>
      <c r="L69" s="536"/>
      <c r="M69" s="432"/>
      <c r="N69" s="432"/>
      <c r="O69" s="120"/>
      <c r="P69" s="120"/>
      <c r="Q69" s="121"/>
    </row>
  </sheetData>
  <mergeCells count="9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C60:C69"/>
    <mergeCell ref="M50:M59"/>
    <mergeCell ref="N50:N59"/>
    <mergeCell ref="M60:M69"/>
    <mergeCell ref="N60:N69"/>
    <mergeCell ref="G60:G69"/>
    <mergeCell ref="H60:H69"/>
    <mergeCell ref="J60:J69"/>
    <mergeCell ref="K60:K69"/>
    <mergeCell ref="L60:L69"/>
  </mergeCells>
  <conditionalFormatting sqref="F10 F20 F30 F40 F50">
    <cfRule type="containsText" dxfId="546" priority="527" operator="containsText" text="Muy Baja">
      <formula>NOT(ISERROR(SEARCH("Muy Baja",F10)))</formula>
    </cfRule>
    <cfRule type="containsText" dxfId="545" priority="528" operator="containsText" text="Baja">
      <formula>NOT(ISERROR(SEARCH("Baja",F10)))</formula>
    </cfRule>
    <cfRule type="containsText" dxfId="544" priority="529" operator="containsText" text="Muy Alta">
      <formula>NOT(ISERROR(SEARCH("Muy Alta",F10)))</formula>
    </cfRule>
    <cfRule type="containsText" dxfId="543" priority="531" operator="containsText" text="Alta">
      <formula>NOT(ISERROR(SEARCH("Alta",F10)))</formula>
    </cfRule>
    <cfRule type="containsText" dxfId="542" priority="532" operator="containsText" text="Media">
      <formula>NOT(ISERROR(SEARCH("Media",F10)))</formula>
    </cfRule>
    <cfRule type="containsText" dxfId="541" priority="533" operator="containsText" text="Media">
      <formula>NOT(ISERROR(SEARCH("Media",F10)))</formula>
    </cfRule>
    <cfRule type="containsText" dxfId="540" priority="534" operator="containsText" text="Media">
      <formula>NOT(ISERROR(SEARCH("Media",F10)))</formula>
    </cfRule>
    <cfRule type="containsText" dxfId="539" priority="535" operator="containsText" text="Muy Baja">
      <formula>NOT(ISERROR(SEARCH("Muy Baja",F10)))</formula>
    </cfRule>
    <cfRule type="containsText" dxfId="538" priority="536" operator="containsText" text="Baja">
      <formula>NOT(ISERROR(SEARCH("Baja",F10)))</formula>
    </cfRule>
    <cfRule type="containsText" dxfId="537" priority="537" operator="containsText" text="Muy Baja">
      <formula>NOT(ISERROR(SEARCH("Muy Baja",F10)))</formula>
    </cfRule>
    <cfRule type="containsText" dxfId="536" priority="538" operator="containsText" text="Muy Baja">
      <formula>NOT(ISERROR(SEARCH("Muy Baja",F10)))</formula>
    </cfRule>
    <cfRule type="containsText" dxfId="535" priority="539" operator="containsText" text="Muy Baja">
      <formula>NOT(ISERROR(SEARCH("Muy Baja",F10)))</formula>
    </cfRule>
    <cfRule type="containsText" dxfId="534" priority="540" operator="containsText" text="Muy Baja'Tabla probabilidad'!">
      <formula>NOT(ISERROR(SEARCH("Muy Baja'Tabla probabilidad'!",F10)))</formula>
    </cfRule>
    <cfRule type="containsText" dxfId="533" priority="541" operator="containsText" text="Muy bajo">
      <formula>NOT(ISERROR(SEARCH("Muy bajo",F10)))</formula>
    </cfRule>
    <cfRule type="containsText" dxfId="532" priority="542" operator="containsText" text="Alta">
      <formula>NOT(ISERROR(SEARCH("Alta",F10)))</formula>
    </cfRule>
    <cfRule type="containsText" dxfId="531" priority="543" operator="containsText" text="Media">
      <formula>NOT(ISERROR(SEARCH("Media",F10)))</formula>
    </cfRule>
    <cfRule type="containsText" dxfId="530" priority="544" operator="containsText" text="Baja">
      <formula>NOT(ISERROR(SEARCH("Baja",F10)))</formula>
    </cfRule>
    <cfRule type="containsText" dxfId="529" priority="545" operator="containsText" text="Muy baja">
      <formula>NOT(ISERROR(SEARCH("Muy baja",F10)))</formula>
    </cfRule>
    <cfRule type="cellIs" dxfId="528" priority="548" operator="between">
      <formula>1</formula>
      <formula>2</formula>
    </cfRule>
    <cfRule type="cellIs" dxfId="527" priority="549" operator="between">
      <formula>0</formula>
      <formula>2</formula>
    </cfRule>
  </conditionalFormatting>
  <conditionalFormatting sqref="G10 G20 G30 G40 G50">
    <cfRule type="containsText" dxfId="526" priority="521" operator="containsText" text="Catastrófico">
      <formula>NOT(ISERROR(SEARCH("Catastrófico",G10)))</formula>
    </cfRule>
    <cfRule type="containsText" dxfId="525" priority="522" operator="containsText" text="Mayor">
      <formula>NOT(ISERROR(SEARCH("Mayor",G10)))</formula>
    </cfRule>
    <cfRule type="containsText" dxfId="524" priority="523" operator="containsText" text="Alta">
      <formula>NOT(ISERROR(SEARCH("Alta",G10)))</formula>
    </cfRule>
    <cfRule type="containsText" dxfId="523" priority="524" operator="containsText" text="Moderado">
      <formula>NOT(ISERROR(SEARCH("Moderado",G10)))</formula>
    </cfRule>
    <cfRule type="containsText" dxfId="522" priority="525" operator="containsText" text="Menor">
      <formula>NOT(ISERROR(SEARCH("Menor",G10)))</formula>
    </cfRule>
    <cfRule type="containsText" dxfId="521" priority="526" operator="containsText" text="Leve">
      <formula>NOT(ISERROR(SEARCH("Leve",G10)))</formula>
    </cfRule>
  </conditionalFormatting>
  <conditionalFormatting sqref="H10:I10 H20:I20 H30:I30 H40:I40 H50:I50">
    <cfRule type="containsText" dxfId="520" priority="516" operator="containsText" text="Extremo">
      <formula>NOT(ISERROR(SEARCH("Extremo",H10)))</formula>
    </cfRule>
    <cfRule type="containsText" dxfId="519" priority="517" operator="containsText" text="Alto">
      <formula>NOT(ISERROR(SEARCH("Alto",H10)))</formula>
    </cfRule>
    <cfRule type="containsText" dxfId="518" priority="518" operator="containsText" text="Bajo">
      <formula>NOT(ISERROR(SEARCH("Bajo",H10)))</formula>
    </cfRule>
    <cfRule type="containsText" dxfId="517" priority="519" operator="containsText" text="Moderado">
      <formula>NOT(ISERROR(SEARCH("Moderado",H10)))</formula>
    </cfRule>
    <cfRule type="containsText" dxfId="516" priority="520" operator="containsText" text="Extremo">
      <formula>NOT(ISERROR(SEARCH("Extremo",H10)))</formula>
    </cfRule>
  </conditionalFormatting>
  <conditionalFormatting sqref="J10:J59">
    <cfRule type="containsText" dxfId="515" priority="218" operator="containsText" text="Muy Baja">
      <formula>NOT(ISERROR(SEARCH("Muy Baja",J10)))</formula>
    </cfRule>
    <cfRule type="containsText" dxfId="514" priority="485" operator="containsText" text="Muy Alta">
      <formula>NOT(ISERROR(SEARCH("Muy Alta",J10)))</formula>
    </cfRule>
    <cfRule type="containsText" dxfId="513" priority="486" operator="containsText" text="Alta">
      <formula>NOT(ISERROR(SEARCH("Alta",J10)))</formula>
    </cfRule>
    <cfRule type="containsText" dxfId="512" priority="487" operator="containsText" text="Media">
      <formula>NOT(ISERROR(SEARCH("Media",J10)))</formula>
    </cfRule>
    <cfRule type="containsText" dxfId="511" priority="488" operator="containsText" text="Baja">
      <formula>NOT(ISERROR(SEARCH("Baja",J10)))</formula>
    </cfRule>
    <cfRule type="containsText" dxfId="510" priority="489" operator="containsText" text="Muy Baja">
      <formula>NOT(ISERROR(SEARCH("Muy Baja",J10)))</formula>
    </cfRule>
  </conditionalFormatting>
  <conditionalFormatting sqref="K10:K59">
    <cfRule type="containsText" dxfId="509" priority="480" operator="containsText" text="Catastrófico">
      <formula>NOT(ISERROR(SEARCH("Catastrófico",K10)))</formula>
    </cfRule>
    <cfRule type="containsText" dxfId="508" priority="481" operator="containsText" text="Moderado">
      <formula>NOT(ISERROR(SEARCH("Moderado",K10)))</formula>
    </cfRule>
    <cfRule type="containsText" dxfId="507" priority="482" operator="containsText" text="Menor">
      <formula>NOT(ISERROR(SEARCH("Menor",K10)))</formula>
    </cfRule>
    <cfRule type="containsText" dxfId="506" priority="483" operator="containsText" text="Leve">
      <formula>NOT(ISERROR(SEARCH("Leve",K10)))</formula>
    </cfRule>
    <cfRule type="containsText" dxfId="505" priority="484" operator="containsText" text="Mayor">
      <formula>NOT(ISERROR(SEARCH("Mayor",K10)))</formula>
    </cfRule>
  </conditionalFormatting>
  <conditionalFormatting sqref="M10 M20 M30 M40 M50">
    <cfRule type="containsText" dxfId="504" priority="490" operator="containsText" text="Extremo">
      <formula>NOT(ISERROR(SEARCH("Extremo",M10)))</formula>
    </cfRule>
    <cfRule type="containsText" dxfId="503" priority="491" operator="containsText" text="Alto">
      <formula>NOT(ISERROR(SEARCH("Alto",M10)))</formula>
    </cfRule>
    <cfRule type="containsText" dxfId="502" priority="492" operator="containsText" text="Moderado">
      <formula>NOT(ISERROR(SEARCH("Moderado",M10)))</formula>
    </cfRule>
    <cfRule type="containsText" dxfId="501" priority="493" operator="containsText" text="Menor">
      <formula>NOT(ISERROR(SEARCH("Menor",M10)))</formula>
    </cfRule>
    <cfRule type="containsText" dxfId="500" priority="494" operator="containsText" text="Bajo">
      <formula>NOT(ISERROR(SEARCH("Bajo",M10)))</formula>
    </cfRule>
    <cfRule type="containsText" dxfId="499" priority="495" operator="containsText" text="Moderado">
      <formula>NOT(ISERROR(SEARCH("Moderado",M10)))</formula>
    </cfRule>
    <cfRule type="containsText" dxfId="498" priority="496" operator="containsText" text="Extremo">
      <formula>NOT(ISERROR(SEARCH("Extremo",M10)))</formula>
    </cfRule>
    <cfRule type="containsText" dxfId="497" priority="497" operator="containsText" text="Baja">
      <formula>NOT(ISERROR(SEARCH("Baja",M10)))</formula>
    </cfRule>
    <cfRule type="containsText" dxfId="496" priority="498" operator="containsText" text="Alto">
      <formula>NOT(ISERROR(SEARCH("Alto",M10)))</formula>
    </cfRule>
  </conditionalFormatting>
  <conditionalFormatting sqref="F60">
    <cfRule type="containsText" dxfId="495" priority="191" operator="containsText" text="Muy Baja">
      <formula>NOT(ISERROR(SEARCH("Muy Baja",F60)))</formula>
    </cfRule>
    <cfRule type="containsText" dxfId="494" priority="192" operator="containsText" text="Baja">
      <formula>NOT(ISERROR(SEARCH("Baja",F60)))</formula>
    </cfRule>
    <cfRule type="containsText" dxfId="493" priority="193" operator="containsText" text="Muy Alta">
      <formula>NOT(ISERROR(SEARCH("Muy Alta",F60)))</formula>
    </cfRule>
    <cfRule type="containsText" dxfId="492" priority="194" operator="containsText" text="Alta">
      <formula>NOT(ISERROR(SEARCH("Alta",F60)))</formula>
    </cfRule>
    <cfRule type="containsText" dxfId="491" priority="195" operator="containsText" text="Media">
      <formula>NOT(ISERROR(SEARCH("Media",F60)))</formula>
    </cfRule>
    <cfRule type="containsText" dxfId="490" priority="196" operator="containsText" text="Media">
      <formula>NOT(ISERROR(SEARCH("Media",F60)))</formula>
    </cfRule>
    <cfRule type="containsText" dxfId="489" priority="197" operator="containsText" text="Media">
      <formula>NOT(ISERROR(SEARCH("Media",F60)))</formula>
    </cfRule>
    <cfRule type="containsText" dxfId="488" priority="198" operator="containsText" text="Muy Baja">
      <formula>NOT(ISERROR(SEARCH("Muy Baja",F60)))</formula>
    </cfRule>
    <cfRule type="containsText" dxfId="487" priority="199" operator="containsText" text="Baja">
      <formula>NOT(ISERROR(SEARCH("Baja",F60)))</formula>
    </cfRule>
    <cfRule type="containsText" dxfId="486" priority="200" operator="containsText" text="Muy Baja">
      <formula>NOT(ISERROR(SEARCH("Muy Baja",F60)))</formula>
    </cfRule>
    <cfRule type="containsText" dxfId="485" priority="201" operator="containsText" text="Muy Baja">
      <formula>NOT(ISERROR(SEARCH("Muy Baja",F60)))</formula>
    </cfRule>
    <cfRule type="containsText" dxfId="484" priority="202" operator="containsText" text="Muy Baja">
      <formula>NOT(ISERROR(SEARCH("Muy Baja",F60)))</formula>
    </cfRule>
    <cfRule type="containsText" dxfId="483" priority="203" operator="containsText" text="Muy Baja'Tabla probabilidad'!">
      <formula>NOT(ISERROR(SEARCH("Muy Baja'Tabla probabilidad'!",F60)))</formula>
    </cfRule>
    <cfRule type="containsText" dxfId="482" priority="204" operator="containsText" text="Muy bajo">
      <formula>NOT(ISERROR(SEARCH("Muy bajo",F60)))</formula>
    </cfRule>
    <cfRule type="containsText" dxfId="481" priority="205" operator="containsText" text="Alta">
      <formula>NOT(ISERROR(SEARCH("Alta",F60)))</formula>
    </cfRule>
    <cfRule type="containsText" dxfId="480" priority="206" operator="containsText" text="Media">
      <formula>NOT(ISERROR(SEARCH("Media",F60)))</formula>
    </cfRule>
    <cfRule type="containsText" dxfId="479" priority="207" operator="containsText" text="Baja">
      <formula>NOT(ISERROR(SEARCH("Baja",F60)))</formula>
    </cfRule>
    <cfRule type="containsText" dxfId="478" priority="208" operator="containsText" text="Muy baja">
      <formula>NOT(ISERROR(SEARCH("Muy baja",F60)))</formula>
    </cfRule>
    <cfRule type="cellIs" dxfId="477" priority="211" operator="between">
      <formula>1</formula>
      <formula>2</formula>
    </cfRule>
    <cfRule type="cellIs" dxfId="476" priority="212" operator="between">
      <formula>0</formula>
      <formula>2</formula>
    </cfRule>
  </conditionalFormatting>
  <conditionalFormatting sqref="G60">
    <cfRule type="containsText" dxfId="475" priority="185" operator="containsText" text="Catastrófico">
      <formula>NOT(ISERROR(SEARCH("Catastrófico",G60)))</formula>
    </cfRule>
    <cfRule type="containsText" dxfId="474" priority="186" operator="containsText" text="Mayor">
      <formula>NOT(ISERROR(SEARCH("Mayor",G60)))</formula>
    </cfRule>
    <cfRule type="containsText" dxfId="473" priority="187" operator="containsText" text="Alta">
      <formula>NOT(ISERROR(SEARCH("Alta",G60)))</formula>
    </cfRule>
    <cfRule type="containsText" dxfId="472" priority="188" operator="containsText" text="Moderado">
      <formula>NOT(ISERROR(SEARCH("Moderado",G60)))</formula>
    </cfRule>
    <cfRule type="containsText" dxfId="471" priority="189" operator="containsText" text="Menor">
      <formula>NOT(ISERROR(SEARCH("Menor",G60)))</formula>
    </cfRule>
    <cfRule type="containsText" dxfId="470" priority="190" operator="containsText" text="Leve">
      <formula>NOT(ISERROR(SEARCH("Leve",G60)))</formula>
    </cfRule>
  </conditionalFormatting>
  <conditionalFormatting sqref="H60:I60">
    <cfRule type="containsText" dxfId="469" priority="180" operator="containsText" text="Extremo">
      <formula>NOT(ISERROR(SEARCH("Extremo",H60)))</formula>
    </cfRule>
    <cfRule type="containsText" dxfId="468" priority="181" operator="containsText" text="Alto">
      <formula>NOT(ISERROR(SEARCH("Alto",H60)))</formula>
    </cfRule>
    <cfRule type="containsText" dxfId="467" priority="182" operator="containsText" text="Bajo">
      <formula>NOT(ISERROR(SEARCH("Bajo",H60)))</formula>
    </cfRule>
    <cfRule type="containsText" dxfId="466" priority="183" operator="containsText" text="Moderado">
      <formula>NOT(ISERROR(SEARCH("Moderado",H60)))</formula>
    </cfRule>
    <cfRule type="containsText" dxfId="465" priority="184" operator="containsText" text="Extremo">
      <formula>NOT(ISERROR(SEARCH("Extremo",H60)))</formula>
    </cfRule>
  </conditionalFormatting>
  <conditionalFormatting sqref="J60:J69">
    <cfRule type="containsText" dxfId="464" priority="160" operator="containsText" text="Muy Baja">
      <formula>NOT(ISERROR(SEARCH("Muy Baja",J60)))</formula>
    </cfRule>
    <cfRule type="containsText" dxfId="463" priority="166" operator="containsText" text="Muy Alta">
      <formula>NOT(ISERROR(SEARCH("Muy Alta",J60)))</formula>
    </cfRule>
    <cfRule type="containsText" dxfId="462" priority="167" operator="containsText" text="Alta">
      <formula>NOT(ISERROR(SEARCH("Alta",J60)))</formula>
    </cfRule>
    <cfRule type="containsText" dxfId="461" priority="168" operator="containsText" text="Media">
      <formula>NOT(ISERROR(SEARCH("Media",J60)))</formula>
    </cfRule>
    <cfRule type="containsText" dxfId="460" priority="169" operator="containsText" text="Baja">
      <formula>NOT(ISERROR(SEARCH("Baja",J60)))</formula>
    </cfRule>
    <cfRule type="containsText" dxfId="459" priority="170" operator="containsText" text="Muy Baja">
      <formula>NOT(ISERROR(SEARCH("Muy Baja",J60)))</formula>
    </cfRule>
  </conditionalFormatting>
  <conditionalFormatting sqref="K60:K69">
    <cfRule type="containsText" dxfId="458" priority="161" operator="containsText" text="Catastrófico">
      <formula>NOT(ISERROR(SEARCH("Catastrófico",K60)))</formula>
    </cfRule>
    <cfRule type="containsText" dxfId="457" priority="162" operator="containsText" text="Moderado">
      <formula>NOT(ISERROR(SEARCH("Moderado",K60)))</formula>
    </cfRule>
    <cfRule type="containsText" dxfId="456" priority="163" operator="containsText" text="Menor">
      <formula>NOT(ISERROR(SEARCH("Menor",K60)))</formula>
    </cfRule>
    <cfRule type="containsText" dxfId="455" priority="164" operator="containsText" text="Leve">
      <formula>NOT(ISERROR(SEARCH("Leve",K60)))</formula>
    </cfRule>
    <cfRule type="containsText" dxfId="454" priority="165" operator="containsText" text="Mayor">
      <formula>NOT(ISERROR(SEARCH("Mayor",K60)))</formula>
    </cfRule>
  </conditionalFormatting>
  <conditionalFormatting sqref="M60">
    <cfRule type="containsText" dxfId="453" priority="171" operator="containsText" text="Extremo">
      <formula>NOT(ISERROR(SEARCH("Extremo",M60)))</formula>
    </cfRule>
    <cfRule type="containsText" dxfId="452" priority="172" operator="containsText" text="Alto">
      <formula>NOT(ISERROR(SEARCH("Alto",M60)))</formula>
    </cfRule>
    <cfRule type="containsText" dxfId="451" priority="173" operator="containsText" text="Moderado">
      <formula>NOT(ISERROR(SEARCH("Moderado",M60)))</formula>
    </cfRule>
    <cfRule type="containsText" dxfId="450" priority="174" operator="containsText" text="Menor">
      <formula>NOT(ISERROR(SEARCH("Menor",M60)))</formula>
    </cfRule>
    <cfRule type="containsText" dxfId="449" priority="175" operator="containsText" text="Bajo">
      <formula>NOT(ISERROR(SEARCH("Bajo",M60)))</formula>
    </cfRule>
    <cfRule type="containsText" dxfId="448" priority="176" operator="containsText" text="Moderado">
      <formula>NOT(ISERROR(SEARCH("Moderado",M60)))</formula>
    </cfRule>
    <cfRule type="containsText" dxfId="447" priority="177" operator="containsText" text="Extremo">
      <formula>NOT(ISERROR(SEARCH("Extremo",M60)))</formula>
    </cfRule>
    <cfRule type="containsText" dxfId="446" priority="178" operator="containsText" text="Baja">
      <formula>NOT(ISERROR(SEARCH("Baja",M60)))</formula>
    </cfRule>
    <cfRule type="containsText" dxfId="445" priority="179"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5" zoomScale="55" zoomScaleNormal="55" workbookViewId="0">
      <selection activeCell="C37" sqref="C37:E3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65" t="s">
        <v>356</v>
      </c>
      <c r="C2" s="565"/>
      <c r="D2" s="565"/>
      <c r="E2" s="565"/>
      <c r="F2" s="24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44"/>
      <c r="C4" s="246" t="s">
        <v>357</v>
      </c>
      <c r="D4" s="247"/>
      <c r="E4" s="248" t="s">
        <v>358</v>
      </c>
      <c r="F4" s="249"/>
      <c r="G4" s="1"/>
      <c r="H4" s="1"/>
      <c r="I4" s="1"/>
      <c r="J4" s="1"/>
      <c r="K4" s="1"/>
      <c r="L4" s="1"/>
      <c r="M4" s="1"/>
      <c r="N4" s="1"/>
      <c r="O4" s="1"/>
      <c r="P4" s="1"/>
      <c r="Q4" s="1"/>
      <c r="R4" s="1"/>
      <c r="S4" s="1"/>
      <c r="T4" s="1"/>
      <c r="U4" s="1"/>
      <c r="V4" s="1"/>
      <c r="W4" s="1"/>
      <c r="X4" s="1"/>
      <c r="Y4" s="1"/>
      <c r="Z4" s="1"/>
      <c r="AA4" s="1"/>
      <c r="AB4" s="1"/>
      <c r="AC4" s="1"/>
      <c r="AD4" s="1"/>
      <c r="AE4" s="1"/>
    </row>
    <row r="5" spans="1:137" ht="40.5">
      <c r="A5" s="1"/>
      <c r="B5" s="44"/>
      <c r="C5" s="250" t="s">
        <v>359</v>
      </c>
      <c r="D5" s="250"/>
      <c r="E5" s="250" t="s">
        <v>360</v>
      </c>
      <c r="F5" s="251" t="s">
        <v>358</v>
      </c>
      <c r="G5" s="1"/>
      <c r="H5" s="1"/>
      <c r="I5" s="1"/>
      <c r="J5" s="1"/>
      <c r="K5" s="1"/>
      <c r="L5" s="1"/>
      <c r="M5" s="1"/>
      <c r="N5" s="1"/>
      <c r="O5" s="1"/>
      <c r="P5" s="1"/>
      <c r="Q5" s="1"/>
      <c r="R5" s="1"/>
      <c r="S5" s="1"/>
      <c r="T5" s="1"/>
      <c r="U5" s="1"/>
      <c r="V5" s="1"/>
      <c r="W5" s="1"/>
      <c r="X5" s="1"/>
      <c r="Y5" s="1"/>
      <c r="Z5" s="1"/>
      <c r="AA5" s="1"/>
      <c r="AB5" s="1"/>
      <c r="AC5" s="1"/>
      <c r="AD5" s="1"/>
      <c r="AE5" s="1"/>
    </row>
    <row r="6" spans="1:137" ht="20.25">
      <c r="A6" s="1"/>
      <c r="B6" s="45" t="s">
        <v>361</v>
      </c>
      <c r="C6" s="169" t="s">
        <v>362</v>
      </c>
      <c r="D6" s="170">
        <v>0.04</v>
      </c>
      <c r="E6" s="171" t="s">
        <v>363</v>
      </c>
      <c r="F6" s="70">
        <v>1</v>
      </c>
      <c r="G6" s="1"/>
      <c r="H6" s="38"/>
      <c r="I6" s="1"/>
      <c r="J6" s="1"/>
      <c r="K6" s="1"/>
      <c r="L6" s="1"/>
      <c r="M6" s="1"/>
      <c r="N6" s="1"/>
      <c r="O6" s="1"/>
      <c r="P6" s="1"/>
      <c r="Q6" s="1"/>
      <c r="R6" s="1"/>
      <c r="S6" s="1"/>
      <c r="T6" s="1"/>
      <c r="U6" s="1"/>
      <c r="V6" s="1"/>
      <c r="W6" s="1"/>
      <c r="X6" s="1"/>
      <c r="Y6" s="1"/>
      <c r="Z6" s="1"/>
      <c r="AA6" s="1"/>
      <c r="AB6" s="1"/>
      <c r="AC6" s="1"/>
      <c r="AD6" s="1"/>
      <c r="AE6" s="1"/>
    </row>
    <row r="7" spans="1:137" ht="20.25">
      <c r="A7" s="1"/>
      <c r="B7" s="46" t="s">
        <v>364</v>
      </c>
      <c r="C7" s="169" t="s">
        <v>365</v>
      </c>
      <c r="D7" s="170">
        <v>0.09</v>
      </c>
      <c r="E7" s="171" t="s">
        <v>366</v>
      </c>
      <c r="F7" s="70">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47" t="s">
        <v>367</v>
      </c>
      <c r="C8" s="169" t="s">
        <v>368</v>
      </c>
      <c r="D8" s="170">
        <v>0.28999999999999998</v>
      </c>
      <c r="E8" s="171" t="s">
        <v>369</v>
      </c>
      <c r="F8" s="70">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48" t="s">
        <v>370</v>
      </c>
      <c r="C9" s="169" t="s">
        <v>371</v>
      </c>
      <c r="D9" s="170">
        <v>0.49</v>
      </c>
      <c r="E9" s="171" t="s">
        <v>372</v>
      </c>
      <c r="F9" s="70">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49" t="s">
        <v>373</v>
      </c>
      <c r="C10" s="169" t="s">
        <v>374</v>
      </c>
      <c r="D10" s="170">
        <v>1</v>
      </c>
      <c r="E10" s="171" t="s">
        <v>375</v>
      </c>
      <c r="F10" s="70">
        <v>5</v>
      </c>
      <c r="G10" s="1"/>
      <c r="H10" s="1"/>
      <c r="I10" s="66" t="s">
        <v>376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66" t="s">
        <v>377</v>
      </c>
      <c r="C14" s="566"/>
      <c r="D14" s="566"/>
      <c r="E14" s="566"/>
      <c r="F14" s="252"/>
      <c r="G14" s="4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2"/>
      <c r="C15" s="253"/>
      <c r="D15" s="253"/>
      <c r="E15" s="253"/>
      <c r="F15" s="5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3" customFormat="1" ht="20.25">
      <c r="A16" s="51"/>
      <c r="B16" s="52"/>
      <c r="C16" s="562" t="s">
        <v>294</v>
      </c>
      <c r="D16" s="562"/>
      <c r="E16" s="562"/>
      <c r="F16" s="52"/>
      <c r="G16" s="51"/>
      <c r="H16" s="51"/>
      <c r="I16" s="67" t="s">
        <v>286</v>
      </c>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row>
    <row r="17" spans="1:137" s="53" customFormat="1" ht="30.75" customHeight="1">
      <c r="A17" s="51"/>
      <c r="B17" s="45" t="s">
        <v>378</v>
      </c>
      <c r="C17" s="561" t="s">
        <v>379</v>
      </c>
      <c r="D17" s="561"/>
      <c r="E17" s="561"/>
      <c r="F17" s="70">
        <v>1</v>
      </c>
      <c r="G17" s="51"/>
      <c r="H17" s="51"/>
      <c r="I17" s="66" t="s">
        <v>294</v>
      </c>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row>
    <row r="18" spans="1:137" s="53" customFormat="1" ht="30.75" customHeight="1">
      <c r="A18" s="51"/>
      <c r="B18" s="46" t="s">
        <v>380</v>
      </c>
      <c r="C18" s="561" t="s">
        <v>381</v>
      </c>
      <c r="D18" s="561"/>
      <c r="E18" s="561"/>
      <c r="F18" s="70">
        <v>2</v>
      </c>
      <c r="G18" s="51"/>
      <c r="H18" s="51"/>
      <c r="I18" s="66" t="s">
        <v>291</v>
      </c>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row>
    <row r="19" spans="1:137" s="53" customFormat="1" ht="30.75" customHeight="1">
      <c r="A19" s="51"/>
      <c r="B19" s="47" t="s">
        <v>382</v>
      </c>
      <c r="C19" s="561" t="s">
        <v>383</v>
      </c>
      <c r="D19" s="561"/>
      <c r="E19" s="561"/>
      <c r="F19" s="70">
        <v>3</v>
      </c>
      <c r="G19" s="51"/>
      <c r="H19" s="51"/>
      <c r="I19" s="66" t="s">
        <v>297</v>
      </c>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row>
    <row r="20" spans="1:137" s="53" customFormat="1" ht="30.75" customHeight="1">
      <c r="A20" s="51"/>
      <c r="B20" s="48" t="s">
        <v>384</v>
      </c>
      <c r="C20" s="561" t="s">
        <v>295</v>
      </c>
      <c r="D20" s="561"/>
      <c r="E20" s="561"/>
      <c r="F20" s="70">
        <v>4</v>
      </c>
      <c r="G20" s="51"/>
      <c r="H20" s="51"/>
      <c r="I20" s="66" t="s">
        <v>385</v>
      </c>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row>
    <row r="21" spans="1:137" s="53" customFormat="1" ht="30.75" customHeight="1">
      <c r="A21" s="51"/>
      <c r="B21" s="49" t="s">
        <v>386</v>
      </c>
      <c r="C21" s="561" t="s">
        <v>309</v>
      </c>
      <c r="D21" s="561"/>
      <c r="E21" s="561"/>
      <c r="F21" s="70">
        <v>5</v>
      </c>
      <c r="G21" s="51"/>
      <c r="H21" s="51"/>
      <c r="I21" s="66" t="str">
        <f>C48</f>
        <v>Interrupción o afectación en la prestación del servicio administrativo</v>
      </c>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row>
    <row r="22" spans="1:137" s="53" customFormat="1" ht="20.25">
      <c r="A22" s="51"/>
      <c r="B22" s="59"/>
      <c r="C22" s="50"/>
      <c r="D22" s="50"/>
      <c r="E22" s="50"/>
      <c r="F22" s="60"/>
      <c r="G22" s="51"/>
      <c r="H22" s="51"/>
      <c r="I22" s="66" t="str">
        <f>C56</f>
        <v>Afectación Ambiental</v>
      </c>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row>
    <row r="23" spans="1:137" s="53" customFormat="1" ht="20.25">
      <c r="A23" s="51"/>
      <c r="B23" s="59"/>
      <c r="C23" s="50"/>
      <c r="D23" s="50"/>
      <c r="E23" s="50"/>
      <c r="F23" s="60"/>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row>
    <row r="24" spans="1:137" s="53" customFormat="1" ht="20.25">
      <c r="A24" s="51"/>
      <c r="B24" s="52"/>
      <c r="C24" s="564" t="s">
        <v>291</v>
      </c>
      <c r="D24" s="564"/>
      <c r="E24" s="564"/>
      <c r="F24" s="60"/>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row>
    <row r="25" spans="1:137" s="53" customFormat="1" ht="20.25">
      <c r="A25" s="51"/>
      <c r="B25" s="54" t="s">
        <v>378</v>
      </c>
      <c r="C25" s="561" t="s">
        <v>387</v>
      </c>
      <c r="D25" s="561"/>
      <c r="E25" s="561"/>
      <c r="F25" s="70">
        <v>1</v>
      </c>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row>
    <row r="26" spans="1:137" s="53" customFormat="1" ht="20.25">
      <c r="A26" s="51"/>
      <c r="B26" s="55" t="s">
        <v>380</v>
      </c>
      <c r="C26" s="561" t="s">
        <v>388</v>
      </c>
      <c r="D26" s="561"/>
      <c r="E26" s="561"/>
      <c r="F26" s="70">
        <v>2</v>
      </c>
      <c r="G26" s="51"/>
      <c r="H26" s="51"/>
      <c r="I26" s="59"/>
      <c r="J26" s="59"/>
      <c r="K26" s="59"/>
      <c r="L26" s="59"/>
      <c r="M26" s="59"/>
      <c r="N26" s="59"/>
      <c r="O26" s="59"/>
      <c r="P26" s="59"/>
      <c r="Q26" s="59"/>
      <c r="R26" s="59"/>
      <c r="S26" s="59"/>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row>
    <row r="27" spans="1:137" s="53" customFormat="1" ht="20.25">
      <c r="A27" s="51"/>
      <c r="B27" s="56" t="s">
        <v>382</v>
      </c>
      <c r="C27" s="561" t="s">
        <v>292</v>
      </c>
      <c r="D27" s="561"/>
      <c r="E27" s="561"/>
      <c r="F27" s="70">
        <v>3</v>
      </c>
      <c r="G27" s="51"/>
      <c r="H27" s="51"/>
      <c r="I27" s="59" t="s">
        <v>389</v>
      </c>
      <c r="J27" s="59"/>
      <c r="K27" s="59"/>
      <c r="L27" s="59"/>
      <c r="M27" s="59"/>
      <c r="N27" s="59"/>
      <c r="O27" s="59"/>
      <c r="P27" s="59"/>
      <c r="Q27" s="59"/>
      <c r="R27" s="59"/>
      <c r="S27" s="59"/>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row>
    <row r="28" spans="1:137" s="53" customFormat="1" ht="20.25">
      <c r="A28" s="51"/>
      <c r="B28" s="57" t="s">
        <v>384</v>
      </c>
      <c r="C28" s="561" t="s">
        <v>390</v>
      </c>
      <c r="D28" s="561"/>
      <c r="E28" s="561"/>
      <c r="F28" s="70">
        <v>4</v>
      </c>
      <c r="G28" s="51"/>
      <c r="H28" s="51"/>
      <c r="I28" s="59" t="s">
        <v>391</v>
      </c>
      <c r="J28" s="59"/>
      <c r="K28" s="59"/>
      <c r="L28" s="59"/>
      <c r="M28" s="59"/>
      <c r="N28" s="59"/>
      <c r="O28" s="59"/>
      <c r="P28" s="59"/>
      <c r="Q28" s="59"/>
      <c r="R28" s="59"/>
      <c r="S28" s="59"/>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c r="EG28" s="51"/>
    </row>
    <row r="29" spans="1:137" s="53" customFormat="1" ht="20.25">
      <c r="A29" s="51"/>
      <c r="B29" s="58" t="s">
        <v>386</v>
      </c>
      <c r="C29" s="561" t="s">
        <v>392</v>
      </c>
      <c r="D29" s="561"/>
      <c r="E29" s="561"/>
      <c r="F29" s="70">
        <v>5</v>
      </c>
      <c r="G29" s="51"/>
      <c r="H29" s="51"/>
      <c r="I29" s="59" t="s">
        <v>393</v>
      </c>
      <c r="J29" s="59"/>
      <c r="K29" s="59"/>
      <c r="L29" s="59"/>
      <c r="M29" s="59"/>
      <c r="N29" s="59"/>
      <c r="O29" s="59"/>
      <c r="P29" s="59"/>
      <c r="Q29" s="59"/>
      <c r="R29" s="59"/>
      <c r="S29" s="59"/>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51"/>
      <c r="EA29" s="51"/>
      <c r="EB29" s="51"/>
      <c r="EC29" s="51"/>
      <c r="ED29" s="51"/>
      <c r="EE29" s="51"/>
      <c r="EF29" s="51"/>
      <c r="EG29" s="51"/>
    </row>
    <row r="30" spans="1:137" s="53" customFormat="1" ht="20.25">
      <c r="A30" s="51"/>
      <c r="B30" s="59"/>
      <c r="C30" s="50"/>
      <c r="D30" s="50"/>
      <c r="E30" s="50"/>
      <c r="F30" s="60"/>
      <c r="G30" s="51"/>
      <c r="H30" s="51"/>
      <c r="I30" s="59" t="s">
        <v>394</v>
      </c>
      <c r="J30" s="59"/>
      <c r="K30" s="59"/>
      <c r="L30" s="59"/>
      <c r="M30" s="59"/>
      <c r="N30" s="59"/>
      <c r="O30" s="59"/>
      <c r="P30" s="59"/>
      <c r="Q30" s="59"/>
      <c r="R30" s="59"/>
      <c r="S30" s="59"/>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51"/>
      <c r="EA30" s="51"/>
      <c r="EB30" s="51"/>
      <c r="EC30" s="51"/>
      <c r="ED30" s="51"/>
      <c r="EE30" s="51"/>
      <c r="EF30" s="51"/>
      <c r="EG30" s="51"/>
    </row>
    <row r="31" spans="1:137" s="51" customFormat="1" ht="20.25">
      <c r="B31" s="61"/>
      <c r="C31" s="61"/>
      <c r="D31" s="61"/>
      <c r="E31" s="61"/>
      <c r="F31" s="60"/>
      <c r="I31" s="59" t="s">
        <v>395</v>
      </c>
      <c r="J31" s="59"/>
      <c r="K31" s="59"/>
      <c r="L31" s="59"/>
      <c r="M31" s="59"/>
      <c r="N31" s="59"/>
      <c r="O31" s="59"/>
      <c r="P31" s="59"/>
      <c r="Q31" s="59"/>
      <c r="R31" s="59"/>
      <c r="S31" s="59"/>
    </row>
    <row r="32" spans="1:137" s="51" customFormat="1" ht="20.25">
      <c r="B32" s="69"/>
      <c r="C32" s="562" t="s">
        <v>297</v>
      </c>
      <c r="D32" s="562"/>
      <c r="E32" s="562"/>
      <c r="F32" s="60"/>
      <c r="I32" s="59"/>
      <c r="J32" s="59"/>
      <c r="K32" s="59"/>
      <c r="L32" s="59"/>
      <c r="M32" s="59"/>
      <c r="N32" s="59"/>
      <c r="O32" s="59"/>
      <c r="P32" s="59"/>
      <c r="Q32" s="59"/>
      <c r="R32" s="59"/>
      <c r="S32" s="59"/>
    </row>
    <row r="33" spans="2:19" s="51" customFormat="1" ht="20.25">
      <c r="B33" s="45" t="s">
        <v>378</v>
      </c>
      <c r="C33" s="561" t="s">
        <v>396</v>
      </c>
      <c r="D33" s="561"/>
      <c r="E33" s="561"/>
      <c r="F33" s="70">
        <v>1</v>
      </c>
      <c r="I33" s="59" t="s">
        <v>389</v>
      </c>
      <c r="J33" s="59"/>
      <c r="K33" s="59"/>
      <c r="L33" s="59"/>
      <c r="M33" s="59"/>
      <c r="N33" s="59"/>
      <c r="O33" s="59"/>
      <c r="P33" s="59"/>
      <c r="Q33" s="59"/>
      <c r="R33" s="59"/>
      <c r="S33" s="59"/>
    </row>
    <row r="34" spans="2:19" s="51" customFormat="1" ht="20.25">
      <c r="B34" s="46" t="s">
        <v>380</v>
      </c>
      <c r="C34" s="561" t="s">
        <v>303</v>
      </c>
      <c r="D34" s="561"/>
      <c r="E34" s="561"/>
      <c r="F34" s="70">
        <v>2</v>
      </c>
      <c r="I34" s="59" t="s">
        <v>391</v>
      </c>
      <c r="J34" s="59"/>
      <c r="K34" s="59"/>
      <c r="L34" s="59"/>
      <c r="M34" s="59"/>
      <c r="N34" s="59"/>
      <c r="O34" s="59"/>
      <c r="P34" s="59"/>
      <c r="Q34" s="59"/>
      <c r="R34" s="59"/>
      <c r="S34" s="59"/>
    </row>
    <row r="35" spans="2:19" s="51" customFormat="1" ht="20.25">
      <c r="B35" s="47" t="s">
        <v>382</v>
      </c>
      <c r="C35" s="561" t="s">
        <v>298</v>
      </c>
      <c r="D35" s="561"/>
      <c r="E35" s="561"/>
      <c r="F35" s="70">
        <v>3</v>
      </c>
      <c r="I35" s="59" t="s">
        <v>393</v>
      </c>
      <c r="J35" s="59"/>
      <c r="K35" s="59"/>
      <c r="L35" s="59"/>
      <c r="M35" s="59"/>
      <c r="N35" s="59"/>
      <c r="O35" s="59"/>
      <c r="P35" s="59"/>
      <c r="Q35" s="59"/>
      <c r="R35" s="59"/>
      <c r="S35" s="59"/>
    </row>
    <row r="36" spans="2:19" s="51" customFormat="1" ht="20.25">
      <c r="B36" s="48" t="s">
        <v>384</v>
      </c>
      <c r="C36" s="561" t="s">
        <v>397</v>
      </c>
      <c r="D36" s="561"/>
      <c r="E36" s="561"/>
      <c r="F36" s="70">
        <v>4</v>
      </c>
      <c r="I36" s="59" t="s">
        <v>394</v>
      </c>
      <c r="J36" s="59"/>
      <c r="K36" s="59"/>
      <c r="L36" s="59"/>
      <c r="M36" s="59"/>
      <c r="N36" s="59"/>
      <c r="O36" s="59"/>
      <c r="P36" s="59"/>
      <c r="Q36" s="59"/>
      <c r="R36" s="59"/>
      <c r="S36" s="59"/>
    </row>
    <row r="37" spans="2:19" s="51" customFormat="1" ht="20.25">
      <c r="B37" s="49" t="s">
        <v>386</v>
      </c>
      <c r="C37" s="561" t="s">
        <v>398</v>
      </c>
      <c r="D37" s="561"/>
      <c r="E37" s="561"/>
      <c r="F37" s="70">
        <v>5</v>
      </c>
      <c r="I37" s="59" t="s">
        <v>395</v>
      </c>
      <c r="J37" s="59"/>
      <c r="K37" s="59"/>
      <c r="L37" s="59"/>
      <c r="M37" s="59"/>
      <c r="N37" s="59"/>
      <c r="O37" s="59"/>
      <c r="P37" s="59"/>
      <c r="Q37" s="59"/>
      <c r="R37" s="59"/>
      <c r="S37" s="59"/>
    </row>
    <row r="38" spans="2:19" s="51" customFormat="1" ht="20.25">
      <c r="B38" s="61"/>
      <c r="C38" s="61"/>
      <c r="D38" s="61"/>
      <c r="E38" s="61"/>
      <c r="F38" s="60"/>
      <c r="I38" s="59"/>
      <c r="J38" s="59"/>
      <c r="K38" s="59"/>
      <c r="L38" s="59"/>
      <c r="M38" s="59"/>
      <c r="N38" s="59"/>
      <c r="O38" s="59"/>
      <c r="P38" s="59"/>
      <c r="Q38" s="59"/>
      <c r="R38" s="59"/>
      <c r="S38" s="59"/>
    </row>
    <row r="39" spans="2:19" s="51" customFormat="1" ht="20.25">
      <c r="B39" s="61"/>
      <c r="C39" s="61"/>
      <c r="D39" s="61"/>
      <c r="E39" s="61"/>
      <c r="F39" s="60"/>
    </row>
    <row r="40" spans="2:19" s="51" customFormat="1" ht="20.25">
      <c r="B40" s="52"/>
      <c r="C40" s="562" t="s">
        <v>385</v>
      </c>
      <c r="D40" s="562"/>
      <c r="E40" s="562"/>
      <c r="F40" s="60"/>
    </row>
    <row r="41" spans="2:19" s="51" customFormat="1" ht="20.25">
      <c r="B41" s="254" t="s">
        <v>378</v>
      </c>
      <c r="C41" s="561" t="s">
        <v>399</v>
      </c>
      <c r="D41" s="561"/>
      <c r="E41" s="561"/>
      <c r="F41" s="70">
        <v>1</v>
      </c>
    </row>
    <row r="42" spans="2:19" s="51" customFormat="1" ht="20.25">
      <c r="B42" s="255" t="s">
        <v>380</v>
      </c>
      <c r="C42" s="561" t="s">
        <v>400</v>
      </c>
      <c r="D42" s="561"/>
      <c r="E42" s="561"/>
      <c r="F42" s="70">
        <v>2</v>
      </c>
    </row>
    <row r="43" spans="2:19" s="51" customFormat="1" ht="20.25">
      <c r="B43" s="256" t="s">
        <v>382</v>
      </c>
      <c r="C43" s="561" t="s">
        <v>401</v>
      </c>
      <c r="D43" s="561"/>
      <c r="E43" s="561"/>
      <c r="F43" s="70">
        <v>3</v>
      </c>
    </row>
    <row r="44" spans="2:19" s="51" customFormat="1" ht="20.25">
      <c r="B44" s="257" t="s">
        <v>384</v>
      </c>
      <c r="C44" s="561" t="s">
        <v>402</v>
      </c>
      <c r="D44" s="561"/>
      <c r="E44" s="561"/>
      <c r="F44" s="70">
        <v>4</v>
      </c>
    </row>
    <row r="45" spans="2:19" s="51" customFormat="1" ht="20.25">
      <c r="B45" s="258" t="s">
        <v>386</v>
      </c>
      <c r="C45" s="561" t="s">
        <v>403</v>
      </c>
      <c r="D45" s="561"/>
      <c r="E45" s="561"/>
      <c r="F45" s="70">
        <v>5</v>
      </c>
    </row>
    <row r="46" spans="2:19" s="51" customFormat="1" ht="20.25">
      <c r="B46" s="59"/>
      <c r="C46" s="59" t="s">
        <v>404</v>
      </c>
      <c r="D46" s="59"/>
      <c r="F46" s="60"/>
    </row>
    <row r="47" spans="2:19" s="51" customFormat="1" ht="20.25">
      <c r="B47" s="59"/>
      <c r="C47" s="59"/>
      <c r="D47" s="59"/>
      <c r="F47" s="60"/>
    </row>
    <row r="48" spans="2:19" s="51" customFormat="1" ht="20.25">
      <c r="B48" s="52"/>
      <c r="C48" s="564" t="s">
        <v>405</v>
      </c>
      <c r="D48" s="564"/>
      <c r="E48" s="564"/>
      <c r="F48" s="60"/>
    </row>
    <row r="49" spans="2:11" s="51" customFormat="1" ht="20.25" customHeight="1">
      <c r="B49" s="54" t="s">
        <v>378</v>
      </c>
      <c r="C49" s="561" t="s">
        <v>406</v>
      </c>
      <c r="D49" s="561"/>
      <c r="E49" s="561"/>
      <c r="F49" s="70">
        <v>1</v>
      </c>
    </row>
    <row r="50" spans="2:11" s="51" customFormat="1" ht="20.25" customHeight="1">
      <c r="B50" s="55" t="s">
        <v>380</v>
      </c>
      <c r="C50" s="561" t="s">
        <v>407</v>
      </c>
      <c r="D50" s="561"/>
      <c r="E50" s="561"/>
      <c r="F50" s="70">
        <v>2</v>
      </c>
      <c r="K50" s="52"/>
    </row>
    <row r="51" spans="2:11" s="51" customFormat="1" ht="20.25" customHeight="1">
      <c r="B51" s="56" t="s">
        <v>382</v>
      </c>
      <c r="C51" s="561" t="s">
        <v>408</v>
      </c>
      <c r="D51" s="561"/>
      <c r="E51" s="561"/>
      <c r="F51" s="70">
        <v>3</v>
      </c>
    </row>
    <row r="52" spans="2:11" s="51" customFormat="1" ht="20.25" customHeight="1">
      <c r="B52" s="57" t="s">
        <v>384</v>
      </c>
      <c r="C52" s="561" t="s">
        <v>409</v>
      </c>
      <c r="D52" s="561"/>
      <c r="E52" s="561"/>
      <c r="F52" s="70">
        <v>4</v>
      </c>
    </row>
    <row r="53" spans="2:11" s="51" customFormat="1" ht="20.25" customHeight="1">
      <c r="B53" s="58" t="s">
        <v>386</v>
      </c>
      <c r="C53" s="561" t="s">
        <v>410</v>
      </c>
      <c r="D53" s="561"/>
      <c r="E53" s="561"/>
      <c r="F53" s="70">
        <v>5</v>
      </c>
    </row>
    <row r="54" spans="2:11" s="51" customFormat="1" ht="20.25">
      <c r="B54" s="59"/>
      <c r="C54" s="59"/>
      <c r="D54" s="59"/>
      <c r="E54" s="59"/>
      <c r="F54" s="60"/>
    </row>
    <row r="55" spans="2:11" s="51" customFormat="1" ht="20.25"/>
    <row r="56" spans="2:11" s="51" customFormat="1" ht="20.25" customHeight="1">
      <c r="B56" s="52"/>
      <c r="C56" s="259" t="s">
        <v>376</v>
      </c>
      <c r="D56" s="259"/>
      <c r="E56" s="259"/>
      <c r="F56" s="60"/>
    </row>
    <row r="57" spans="2:11" s="51" customFormat="1" ht="20.25" customHeight="1">
      <c r="B57" s="54" t="s">
        <v>378</v>
      </c>
      <c r="C57" s="563" t="s">
        <v>389</v>
      </c>
      <c r="D57" s="563"/>
      <c r="E57" s="563"/>
      <c r="F57" s="70">
        <v>1</v>
      </c>
    </row>
    <row r="58" spans="2:11" s="51" customFormat="1" ht="20.25" customHeight="1">
      <c r="B58" s="55" t="s">
        <v>380</v>
      </c>
      <c r="C58" s="563" t="s">
        <v>391</v>
      </c>
      <c r="D58" s="563"/>
      <c r="E58" s="563"/>
      <c r="F58" s="70">
        <v>2</v>
      </c>
    </row>
    <row r="59" spans="2:11" s="51" customFormat="1" ht="20.25" customHeight="1">
      <c r="B59" s="56" t="s">
        <v>382</v>
      </c>
      <c r="C59" s="563" t="s">
        <v>393</v>
      </c>
      <c r="D59" s="563"/>
      <c r="E59" s="563"/>
      <c r="F59" s="70">
        <v>3</v>
      </c>
    </row>
    <row r="60" spans="2:11" s="51" customFormat="1" ht="20.25" customHeight="1">
      <c r="B60" s="57" t="s">
        <v>384</v>
      </c>
      <c r="C60" s="563" t="s">
        <v>394</v>
      </c>
      <c r="D60" s="563"/>
      <c r="E60" s="563"/>
      <c r="F60" s="70">
        <v>4</v>
      </c>
    </row>
    <row r="61" spans="2:11" s="51" customFormat="1" ht="20.25" customHeight="1">
      <c r="B61" s="58" t="s">
        <v>386</v>
      </c>
      <c r="C61" s="563" t="s">
        <v>395</v>
      </c>
      <c r="D61" s="563"/>
      <c r="E61" s="563"/>
      <c r="F61" s="70">
        <v>5</v>
      </c>
    </row>
    <row r="62" spans="2:11" s="51" customFormat="1" ht="20.25">
      <c r="E62" s="62"/>
    </row>
    <row r="63" spans="2:11" s="51" customFormat="1" ht="20.25">
      <c r="E63" s="62"/>
    </row>
    <row r="64" spans="2:11" s="51" customFormat="1" ht="20.25">
      <c r="E64" s="62"/>
    </row>
    <row r="65" spans="5:5" s="51" customFormat="1" ht="20.25">
      <c r="E65" s="62"/>
    </row>
    <row r="66" spans="5:5" s="51" customFormat="1" ht="20.25">
      <c r="E66" s="62"/>
    </row>
    <row r="67" spans="5:5" s="51" customFormat="1" ht="20.25">
      <c r="E67" s="62"/>
    </row>
    <row r="68" spans="5:5" s="51" customFormat="1" ht="20.25">
      <c r="E68" s="62"/>
    </row>
    <row r="69" spans="5:5" s="51" customFormat="1" ht="20.25">
      <c r="E69" s="62"/>
    </row>
    <row r="70" spans="5:5" s="51" customFormat="1" ht="20.25">
      <c r="E70" s="62"/>
    </row>
    <row r="71" spans="5:5" s="51" customFormat="1" ht="20.25">
      <c r="E71" s="62"/>
    </row>
    <row r="72" spans="5:5" s="51" customFormat="1" ht="20.25">
      <c r="E72" s="62"/>
    </row>
    <row r="73" spans="5:5" s="51" customFormat="1" ht="20.25">
      <c r="E73" s="62"/>
    </row>
    <row r="74" spans="5:5" s="51" customFormat="1" ht="20.25">
      <c r="E74" s="62"/>
    </row>
    <row r="75" spans="5:5" s="51" customFormat="1" ht="20.25">
      <c r="E75" s="62"/>
    </row>
    <row r="76" spans="5:5" s="51" customFormat="1" ht="20.25">
      <c r="E76" s="62"/>
    </row>
    <row r="77" spans="5:5" s="51" customFormat="1" ht="20.25">
      <c r="E77" s="62"/>
    </row>
    <row r="78" spans="5:5" s="51" customFormat="1" ht="20.25">
      <c r="E78" s="62"/>
    </row>
    <row r="79" spans="5:5" s="51" customFormat="1" ht="20.25">
      <c r="E79" s="62"/>
    </row>
    <row r="80" spans="5:5" s="51" customFormat="1" ht="20.25">
      <c r="E80" s="62"/>
    </row>
    <row r="81" spans="5:5" s="51" customFormat="1" ht="20.25">
      <c r="E81" s="62"/>
    </row>
    <row r="82" spans="5:5" s="51" customFormat="1" ht="20.25">
      <c r="E82" s="62"/>
    </row>
    <row r="83" spans="5:5" s="51" customFormat="1" ht="20.25">
      <c r="E83" s="62"/>
    </row>
    <row r="84" spans="5:5" s="51" customFormat="1" ht="20.25">
      <c r="E84" s="62"/>
    </row>
    <row r="85" spans="5:5" s="51" customFormat="1" ht="20.25">
      <c r="E85" s="62"/>
    </row>
    <row r="86" spans="5:5" s="51" customFormat="1" ht="20.25">
      <c r="E86" s="62"/>
    </row>
    <row r="87" spans="5:5" s="51" customFormat="1" ht="20.25">
      <c r="E87" s="62"/>
    </row>
    <row r="88" spans="5:5" s="51" customFormat="1" ht="20.25">
      <c r="E88" s="62"/>
    </row>
    <row r="89" spans="5:5" s="51" customFormat="1" ht="20.25">
      <c r="E89" s="62"/>
    </row>
    <row r="90" spans="5:5" s="51" customFormat="1" ht="20.25">
      <c r="E90" s="62"/>
    </row>
    <row r="91" spans="5:5" s="51" customFormat="1" ht="20.25">
      <c r="E91" s="62"/>
    </row>
    <row r="92" spans="5:5" s="51" customFormat="1" ht="20.25">
      <c r="E92" s="62"/>
    </row>
    <row r="93" spans="5:5" s="51" customFormat="1" ht="20.25">
      <c r="E93" s="62"/>
    </row>
    <row r="94" spans="5:5" s="51" customFormat="1" ht="20.25">
      <c r="E94" s="62"/>
    </row>
    <row r="95" spans="5:5" s="51" customFormat="1" ht="20.25">
      <c r="E95" s="62"/>
    </row>
    <row r="96" spans="5:5" s="51" customFormat="1" ht="20.25">
      <c r="E96" s="62"/>
    </row>
    <row r="97" spans="5:5" s="51" customFormat="1" ht="20.25">
      <c r="E97" s="62"/>
    </row>
    <row r="98" spans="5:5" s="51" customFormat="1" ht="20.25">
      <c r="E98" s="62"/>
    </row>
    <row r="99" spans="5:5" s="51" customFormat="1" ht="20.25">
      <c r="E99" s="62"/>
    </row>
    <row r="100" spans="5:5" s="51" customFormat="1" ht="20.25">
      <c r="E100" s="62"/>
    </row>
    <row r="101" spans="5:5" s="51" customFormat="1" ht="20.25">
      <c r="E101" s="62"/>
    </row>
    <row r="102" spans="5:5" s="51" customFormat="1" ht="20.25">
      <c r="E102" s="62"/>
    </row>
    <row r="103" spans="5:5" s="51" customFormat="1" ht="20.25">
      <c r="E103" s="62"/>
    </row>
    <row r="104" spans="5:5" s="51" customFormat="1" ht="20.25">
      <c r="E104" s="62"/>
    </row>
    <row r="105" spans="5:5" s="51" customFormat="1" ht="20.25">
      <c r="E105" s="62"/>
    </row>
    <row r="106" spans="5:5" s="51" customFormat="1" ht="20.25">
      <c r="E106" s="62"/>
    </row>
    <row r="107" spans="5:5" s="51" customFormat="1" ht="20.25">
      <c r="E107" s="62"/>
    </row>
    <row r="108" spans="5:5" s="51" customFormat="1" ht="20.25">
      <c r="E108" s="62"/>
    </row>
    <row r="109" spans="5:5" s="51" customFormat="1" ht="20.25">
      <c r="E109" s="62"/>
    </row>
    <row r="110" spans="5:5" s="51" customFormat="1" ht="20.25">
      <c r="E110" s="62"/>
    </row>
    <row r="111" spans="5:5" s="51" customFormat="1" ht="20.25">
      <c r="E111" s="62"/>
    </row>
    <row r="112" spans="5:5" s="51" customFormat="1" ht="20.25">
      <c r="E112" s="62"/>
    </row>
    <row r="113" spans="5:5" s="51" customFormat="1" ht="20.25">
      <c r="E113" s="62"/>
    </row>
    <row r="114" spans="5:5" s="51" customFormat="1" ht="20.25">
      <c r="E114" s="62"/>
    </row>
    <row r="115" spans="5:5" s="51" customFormat="1" ht="20.25">
      <c r="E115" s="62"/>
    </row>
    <row r="116" spans="5:5" s="51" customFormat="1" ht="20.25">
      <c r="E116" s="62"/>
    </row>
    <row r="117" spans="5:5" s="51" customFormat="1" ht="20.25">
      <c r="E117" s="62"/>
    </row>
    <row r="118" spans="5:5" s="51" customFormat="1" ht="20.25">
      <c r="E118" s="62"/>
    </row>
    <row r="119" spans="5:5" s="51" customFormat="1" ht="20.25">
      <c r="E119" s="62"/>
    </row>
    <row r="120" spans="5:5" s="51" customFormat="1" ht="20.25">
      <c r="E120" s="62"/>
    </row>
    <row r="121" spans="5:5" s="51" customFormat="1" ht="20.25">
      <c r="E121" s="62"/>
    </row>
    <row r="122" spans="5:5" s="51" customFormat="1" ht="20.25">
      <c r="E122" s="62"/>
    </row>
    <row r="123" spans="5:5" s="51" customFormat="1" ht="20.25">
      <c r="E123" s="62"/>
    </row>
    <row r="124" spans="5:5" s="51" customFormat="1" ht="20.25">
      <c r="E124" s="62"/>
    </row>
    <row r="125" spans="5:5" s="51" customFormat="1" ht="20.25">
      <c r="E125" s="62"/>
    </row>
    <row r="126" spans="5:5" s="51" customFormat="1" ht="20.25">
      <c r="E126" s="62"/>
    </row>
    <row r="127" spans="5:5" s="51" customFormat="1" ht="20.25">
      <c r="E127" s="62"/>
    </row>
    <row r="128" spans="5:5" s="51" customFormat="1" ht="20.25">
      <c r="E128" s="62"/>
    </row>
    <row r="129" spans="5:5" s="51" customFormat="1" ht="20.25">
      <c r="E129" s="62"/>
    </row>
    <row r="130" spans="5:5" s="51" customFormat="1" ht="20.25">
      <c r="E130" s="62"/>
    </row>
    <row r="131" spans="5:5" s="51" customFormat="1" ht="20.25">
      <c r="E131" s="62"/>
    </row>
    <row r="132" spans="5:5" s="51" customFormat="1" ht="20.25">
      <c r="E132" s="62"/>
    </row>
    <row r="133" spans="5:5" s="51" customFormat="1" ht="20.25">
      <c r="E133" s="62"/>
    </row>
    <row r="134" spans="5:5" s="51" customFormat="1" ht="20.25">
      <c r="E134" s="62"/>
    </row>
    <row r="135" spans="5:5" s="51" customFormat="1" ht="20.25">
      <c r="E135" s="62"/>
    </row>
    <row r="136" spans="5:5" s="51" customFormat="1" ht="20.25">
      <c r="E136" s="62"/>
    </row>
    <row r="137" spans="5:5" s="51" customFormat="1" ht="20.25">
      <c r="E137" s="62"/>
    </row>
    <row r="138" spans="5:5" s="51" customFormat="1" ht="20.25">
      <c r="E138" s="62"/>
    </row>
    <row r="139" spans="5:5" s="51" customFormat="1" ht="20.25">
      <c r="E139" s="62"/>
    </row>
    <row r="140" spans="5:5" s="51" customFormat="1" ht="20.25">
      <c r="E140" s="62"/>
    </row>
    <row r="141" spans="5:5" s="51" customFormat="1" ht="20.25">
      <c r="E141" s="62"/>
    </row>
    <row r="142" spans="5:5" s="51" customFormat="1" ht="20.25">
      <c r="E142" s="62"/>
    </row>
    <row r="143" spans="5:5" s="51" customFormat="1" ht="20.25">
      <c r="E143" s="62"/>
    </row>
    <row r="144" spans="5:5" s="51" customFormat="1" ht="20.25">
      <c r="E144" s="62"/>
    </row>
    <row r="145" spans="5:5" s="51" customFormat="1" ht="20.25">
      <c r="E145" s="62"/>
    </row>
    <row r="146" spans="5:5" s="51" customFormat="1" ht="20.25">
      <c r="E146" s="62"/>
    </row>
    <row r="147" spans="5:5" s="51" customFormat="1" ht="20.25">
      <c r="E147" s="62"/>
    </row>
    <row r="148" spans="5:5" s="51" customFormat="1" ht="20.25">
      <c r="E148" s="62"/>
    </row>
    <row r="149" spans="5:5" s="51" customFormat="1" ht="20.25">
      <c r="E149" s="62"/>
    </row>
    <row r="150" spans="5:5" s="51" customFormat="1" ht="20.25">
      <c r="E150" s="62"/>
    </row>
    <row r="151" spans="5:5" s="51" customFormat="1" ht="20.25">
      <c r="E151" s="62"/>
    </row>
    <row r="152" spans="5:5" s="51" customFormat="1" ht="20.25">
      <c r="E152" s="62"/>
    </row>
    <row r="153" spans="5:5" s="51" customFormat="1" ht="20.25">
      <c r="E153" s="62"/>
    </row>
    <row r="154" spans="5:5" s="51" customFormat="1" ht="20.25">
      <c r="E154" s="62"/>
    </row>
    <row r="155" spans="5:5" s="51" customFormat="1" ht="20.25">
      <c r="E155" s="62"/>
    </row>
    <row r="156" spans="5:5" s="51" customFormat="1" ht="20.25">
      <c r="E156" s="62"/>
    </row>
    <row r="157" spans="5:5" s="51" customFormat="1" ht="20.25">
      <c r="E157" s="62"/>
    </row>
    <row r="158" spans="5:5" s="51" customFormat="1" ht="20.25">
      <c r="E158" s="62"/>
    </row>
    <row r="159" spans="5:5" s="51" customFormat="1" ht="20.25">
      <c r="E159" s="62"/>
    </row>
    <row r="160" spans="5:5" s="51" customFormat="1" ht="20.25">
      <c r="E160" s="62"/>
    </row>
    <row r="161" spans="5:5" s="51" customFormat="1" ht="20.25">
      <c r="E161" s="62"/>
    </row>
    <row r="162" spans="5:5" s="51" customFormat="1" ht="20.25">
      <c r="E162" s="62"/>
    </row>
    <row r="163" spans="5:5" s="51" customFormat="1" ht="20.25">
      <c r="E163" s="62"/>
    </row>
    <row r="164" spans="5:5" s="51" customFormat="1" ht="20.25">
      <c r="E164" s="62"/>
    </row>
    <row r="165" spans="5:5" s="51" customFormat="1" ht="20.25">
      <c r="E165" s="62"/>
    </row>
    <row r="166" spans="5:5" s="51" customFormat="1" ht="20.25">
      <c r="E166" s="62"/>
    </row>
    <row r="167" spans="5:5" s="51" customFormat="1" ht="20.25">
      <c r="E167" s="62"/>
    </row>
    <row r="168" spans="5:5" s="51" customFormat="1" ht="20.25">
      <c r="E168" s="62"/>
    </row>
    <row r="169" spans="5:5" s="51" customFormat="1" ht="20.25">
      <c r="E169" s="62"/>
    </row>
    <row r="170" spans="5:5" s="51" customFormat="1" ht="20.25">
      <c r="E170" s="62"/>
    </row>
    <row r="171" spans="5:5" s="51" customFormat="1" ht="20.25">
      <c r="E171" s="62"/>
    </row>
    <row r="172" spans="5:5" s="51" customFormat="1" ht="20.25">
      <c r="E172" s="62"/>
    </row>
    <row r="173" spans="5:5" s="51" customFormat="1" ht="20.25">
      <c r="E173" s="62"/>
    </row>
    <row r="174" spans="5:5" s="51" customFormat="1" ht="20.25">
      <c r="E174" s="62"/>
    </row>
    <row r="175" spans="5:5" s="51" customFormat="1" ht="20.25">
      <c r="E175" s="62"/>
    </row>
    <row r="176" spans="5:5" s="51" customFormat="1" ht="20.25">
      <c r="E176" s="62"/>
    </row>
    <row r="177" spans="5:5" s="51" customFormat="1" ht="20.25">
      <c r="E177" s="62"/>
    </row>
    <row r="178" spans="5:5" s="51" customFormat="1" ht="20.25">
      <c r="E178" s="62"/>
    </row>
    <row r="179" spans="5:5" s="51" customFormat="1" ht="20.25">
      <c r="E179" s="62"/>
    </row>
    <row r="180" spans="5:5" s="51" customFormat="1" ht="20.25">
      <c r="E180" s="62"/>
    </row>
    <row r="181" spans="5:5" s="51" customFormat="1" ht="20.25">
      <c r="E181" s="62"/>
    </row>
    <row r="182" spans="5:5" s="51" customFormat="1" ht="20.25">
      <c r="E182" s="62"/>
    </row>
    <row r="183" spans="5:5" s="51" customFormat="1" ht="20.25">
      <c r="E183" s="62"/>
    </row>
    <row r="184" spans="5:5" s="51" customFormat="1" ht="20.25">
      <c r="E184" s="62"/>
    </row>
    <row r="185" spans="5:5" s="51" customFormat="1" ht="20.25">
      <c r="E185" s="62"/>
    </row>
    <row r="186" spans="5:5" s="51" customFormat="1" ht="20.25">
      <c r="E186" s="62"/>
    </row>
    <row r="187" spans="5:5" s="51" customFormat="1" ht="20.25">
      <c r="E187" s="62"/>
    </row>
    <row r="188" spans="5:5" s="51" customFormat="1" ht="20.25">
      <c r="E188" s="62"/>
    </row>
    <row r="189" spans="5:5" s="51" customFormat="1" ht="20.25">
      <c r="E189" s="62"/>
    </row>
    <row r="190" spans="5:5" s="51" customFormat="1" ht="20.25">
      <c r="E190" s="62"/>
    </row>
    <row r="191" spans="5:5" s="51" customFormat="1" ht="20.25">
      <c r="E191" s="62"/>
    </row>
    <row r="192" spans="5:5" s="51" customFormat="1" ht="20.25">
      <c r="E192" s="62"/>
    </row>
    <row r="193" spans="5:5" s="51" customFormat="1" ht="20.25">
      <c r="E193" s="62"/>
    </row>
    <row r="194" spans="5:5" s="51" customFormat="1" ht="20.25">
      <c r="E194" s="62"/>
    </row>
    <row r="195" spans="5:5" s="51" customFormat="1" ht="20.25">
      <c r="E195" s="62"/>
    </row>
    <row r="196" spans="5:5" s="51" customFormat="1" ht="20.25">
      <c r="E196" s="62"/>
    </row>
    <row r="197" spans="5:5" s="51" customFormat="1" ht="20.25">
      <c r="E197" s="62"/>
    </row>
    <row r="198" spans="5:5" s="51" customFormat="1" ht="20.25">
      <c r="E198" s="62"/>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I18" sqref="I18"/>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1"/>
      <c r="C3" s="72"/>
      <c r="D3" s="72"/>
      <c r="E3" s="72"/>
      <c r="F3" s="72"/>
      <c r="G3" s="72"/>
      <c r="H3" s="72"/>
      <c r="I3" s="73"/>
    </row>
    <row r="4" spans="2:19">
      <c r="B4" s="569" t="s">
        <v>411</v>
      </c>
      <c r="C4" s="570"/>
      <c r="D4" s="570"/>
      <c r="E4" s="571" t="s">
        <v>412</v>
      </c>
      <c r="F4" s="571"/>
      <c r="G4" s="571"/>
      <c r="H4" s="571"/>
      <c r="I4" s="572"/>
      <c r="Q4" s="573" t="s">
        <v>413</v>
      </c>
      <c r="R4" s="573"/>
    </row>
    <row r="5" spans="2:19">
      <c r="B5" s="569"/>
      <c r="C5" s="570"/>
      <c r="D5" s="570"/>
      <c r="E5" s="571"/>
      <c r="F5" s="571"/>
      <c r="G5" s="571"/>
      <c r="H5" s="571"/>
      <c r="I5" s="572"/>
      <c r="Q5" s="573"/>
      <c r="R5" s="573"/>
    </row>
    <row r="6" spans="2:19">
      <c r="B6" s="569"/>
      <c r="C6" s="570"/>
      <c r="D6" s="570"/>
      <c r="E6" s="571"/>
      <c r="F6" s="571"/>
      <c r="G6" s="571"/>
      <c r="H6" s="571"/>
      <c r="I6" s="572"/>
      <c r="Q6" s="573"/>
      <c r="R6" s="573"/>
    </row>
    <row r="7" spans="2:19" ht="15.75" thickBot="1">
      <c r="B7" s="74"/>
      <c r="I7" s="75"/>
    </row>
    <row r="8" spans="2:19" ht="62.25" customHeight="1" thickBot="1">
      <c r="B8" s="574" t="s">
        <v>358</v>
      </c>
      <c r="C8" s="575"/>
      <c r="D8" s="39" t="s">
        <v>414</v>
      </c>
      <c r="E8" s="40">
        <v>5</v>
      </c>
      <c r="F8" s="40">
        <v>10</v>
      </c>
      <c r="G8" s="40">
        <v>15</v>
      </c>
      <c r="H8" s="40">
        <v>20</v>
      </c>
      <c r="I8" s="76">
        <v>25</v>
      </c>
      <c r="K8" s="576" t="s">
        <v>415</v>
      </c>
      <c r="L8" s="577"/>
      <c r="M8" s="577"/>
      <c r="N8" s="577"/>
      <c r="O8" s="577"/>
      <c r="P8" s="578"/>
      <c r="Q8" s="579" t="s">
        <v>416</v>
      </c>
      <c r="R8" s="579"/>
      <c r="S8" s="9" t="s">
        <v>417</v>
      </c>
    </row>
    <row r="9" spans="2:19" ht="62.25" customHeight="1" thickBot="1">
      <c r="B9" s="574"/>
      <c r="C9" s="575"/>
      <c r="D9" s="39" t="s">
        <v>418</v>
      </c>
      <c r="E9" s="41">
        <v>4</v>
      </c>
      <c r="F9" s="41">
        <v>8</v>
      </c>
      <c r="G9" s="40">
        <v>12</v>
      </c>
      <c r="H9" s="40">
        <v>16</v>
      </c>
      <c r="I9" s="76">
        <v>20</v>
      </c>
      <c r="K9" s="580" t="s">
        <v>419</v>
      </c>
      <c r="L9" s="581"/>
      <c r="M9" s="581"/>
      <c r="N9" s="581"/>
      <c r="O9" s="581"/>
      <c r="P9" s="581"/>
      <c r="Q9" s="582" t="s">
        <v>420</v>
      </c>
      <c r="R9" s="583"/>
      <c r="S9" s="9" t="s">
        <v>421</v>
      </c>
    </row>
    <row r="10" spans="2:19" ht="62.25" customHeight="1" thickBot="1">
      <c r="B10" s="574"/>
      <c r="C10" s="575"/>
      <c r="D10" s="39" t="s">
        <v>422</v>
      </c>
      <c r="E10" s="41">
        <v>3</v>
      </c>
      <c r="F10" s="41">
        <v>6</v>
      </c>
      <c r="G10" s="41">
        <v>9</v>
      </c>
      <c r="H10" s="40">
        <v>12</v>
      </c>
      <c r="I10" s="76">
        <v>15</v>
      </c>
      <c r="K10" s="584" t="s">
        <v>382</v>
      </c>
      <c r="L10" s="585"/>
      <c r="M10" s="585"/>
      <c r="N10" s="585"/>
      <c r="O10" s="585"/>
      <c r="P10" s="585"/>
      <c r="Q10" s="579" t="s">
        <v>423</v>
      </c>
      <c r="R10" s="579"/>
      <c r="S10" s="9" t="s">
        <v>424</v>
      </c>
    </row>
    <row r="11" spans="2:19" ht="62.25" customHeight="1">
      <c r="B11" s="574"/>
      <c r="C11" s="575"/>
      <c r="D11" s="39" t="s">
        <v>425</v>
      </c>
      <c r="E11" s="42">
        <v>2</v>
      </c>
      <c r="F11" s="41">
        <v>4</v>
      </c>
      <c r="G11" s="41">
        <v>6</v>
      </c>
      <c r="H11" s="40">
        <v>8</v>
      </c>
      <c r="I11" s="76">
        <v>10</v>
      </c>
      <c r="K11" s="586" t="s">
        <v>426</v>
      </c>
      <c r="L11" s="587"/>
      <c r="M11" s="587"/>
      <c r="N11" s="587"/>
      <c r="O11" s="587"/>
      <c r="P11" s="587"/>
      <c r="Q11" s="579" t="s">
        <v>355</v>
      </c>
      <c r="R11" s="588"/>
      <c r="S11" s="9" t="s">
        <v>355</v>
      </c>
    </row>
    <row r="12" spans="2:19" ht="62.25" customHeight="1">
      <c r="B12" s="574"/>
      <c r="C12" s="575"/>
      <c r="D12" s="39" t="s">
        <v>427</v>
      </c>
      <c r="E12" s="42">
        <v>1</v>
      </c>
      <c r="F12" s="42">
        <v>2</v>
      </c>
      <c r="G12" s="41">
        <v>3</v>
      </c>
      <c r="H12" s="40">
        <v>4</v>
      </c>
      <c r="I12" s="76">
        <v>5</v>
      </c>
    </row>
    <row r="13" spans="2:19" ht="62.25" customHeight="1" thickBot="1">
      <c r="B13" s="77"/>
      <c r="C13" s="567" t="s">
        <v>428</v>
      </c>
      <c r="D13" s="568"/>
      <c r="E13" s="78" t="s">
        <v>429</v>
      </c>
      <c r="F13" s="78" t="s">
        <v>430</v>
      </c>
      <c r="G13" s="78" t="s">
        <v>431</v>
      </c>
      <c r="H13" s="78" t="s">
        <v>432</v>
      </c>
      <c r="I13" s="79" t="s">
        <v>433</v>
      </c>
    </row>
    <row r="17" spans="4:6">
      <c r="D17" s="9"/>
      <c r="E17" s="9"/>
      <c r="F17" s="9"/>
    </row>
    <row r="18" spans="4:6" ht="15.75">
      <c r="D18" s="14" t="s">
        <v>434</v>
      </c>
      <c r="E18" s="80" t="s">
        <v>426</v>
      </c>
      <c r="F18" s="80">
        <v>1</v>
      </c>
    </row>
    <row r="19" spans="4:6">
      <c r="D19" s="14" t="s">
        <v>435</v>
      </c>
      <c r="E19" s="14" t="s">
        <v>426</v>
      </c>
      <c r="F19" s="14">
        <v>2</v>
      </c>
    </row>
    <row r="20" spans="4:6">
      <c r="D20" s="14" t="s">
        <v>436</v>
      </c>
      <c r="E20" s="14" t="s">
        <v>382</v>
      </c>
      <c r="F20" s="14">
        <v>2</v>
      </c>
    </row>
    <row r="21" spans="4:6">
      <c r="D21" s="14" t="s">
        <v>437</v>
      </c>
      <c r="E21" s="14" t="s">
        <v>438</v>
      </c>
      <c r="F21" s="14">
        <v>3</v>
      </c>
    </row>
    <row r="22" spans="4:6">
      <c r="D22" s="14" t="s">
        <v>439</v>
      </c>
      <c r="E22" s="14" t="s">
        <v>415</v>
      </c>
      <c r="F22" s="14">
        <v>4</v>
      </c>
    </row>
    <row r="23" spans="4:6">
      <c r="D23" s="14" t="s">
        <v>440</v>
      </c>
      <c r="E23" s="14" t="s">
        <v>426</v>
      </c>
      <c r="F23" s="14">
        <v>1</v>
      </c>
    </row>
    <row r="24" spans="4:6">
      <c r="D24" s="14" t="s">
        <v>441</v>
      </c>
      <c r="E24" s="14" t="s">
        <v>382</v>
      </c>
      <c r="F24" s="14">
        <v>2</v>
      </c>
    </row>
    <row r="25" spans="4:6">
      <c r="D25" s="14" t="s">
        <v>442</v>
      </c>
      <c r="E25" s="14" t="s">
        <v>382</v>
      </c>
      <c r="F25" s="14">
        <v>2</v>
      </c>
    </row>
    <row r="26" spans="4:6">
      <c r="D26" s="14" t="s">
        <v>443</v>
      </c>
      <c r="E26" s="14" t="s">
        <v>419</v>
      </c>
      <c r="F26" s="14">
        <v>3</v>
      </c>
    </row>
    <row r="27" spans="4:6">
      <c r="D27" s="14" t="s">
        <v>444</v>
      </c>
      <c r="E27" s="14" t="s">
        <v>415</v>
      </c>
      <c r="F27" s="14">
        <v>4</v>
      </c>
    </row>
    <row r="28" spans="4:6">
      <c r="D28" s="14" t="s">
        <v>445</v>
      </c>
      <c r="E28" s="14" t="s">
        <v>382</v>
      </c>
      <c r="F28" s="14">
        <v>2</v>
      </c>
    </row>
    <row r="29" spans="4:6">
      <c r="D29" s="14" t="s">
        <v>446</v>
      </c>
      <c r="E29" s="14" t="s">
        <v>382</v>
      </c>
      <c r="F29" s="14">
        <v>2</v>
      </c>
    </row>
    <row r="30" spans="4:6">
      <c r="D30" s="14" t="s">
        <v>447</v>
      </c>
      <c r="E30" s="14" t="s">
        <v>382</v>
      </c>
      <c r="F30" s="14">
        <v>2</v>
      </c>
    </row>
    <row r="31" spans="4:6">
      <c r="D31" s="14" t="s">
        <v>448</v>
      </c>
      <c r="E31" s="14" t="s">
        <v>419</v>
      </c>
      <c r="F31" s="14">
        <v>3</v>
      </c>
    </row>
    <row r="32" spans="4:6">
      <c r="D32" s="14" t="s">
        <v>449</v>
      </c>
      <c r="E32" s="14" t="s">
        <v>415</v>
      </c>
      <c r="F32" s="14">
        <v>4</v>
      </c>
    </row>
    <row r="33" spans="4:6">
      <c r="D33" s="14" t="s">
        <v>450</v>
      </c>
      <c r="E33" s="14" t="s">
        <v>382</v>
      </c>
      <c r="F33" s="14">
        <v>2</v>
      </c>
    </row>
    <row r="34" spans="4:6">
      <c r="D34" s="14" t="s">
        <v>451</v>
      </c>
      <c r="E34" s="14" t="s">
        <v>382</v>
      </c>
      <c r="F34" s="14">
        <v>2</v>
      </c>
    </row>
    <row r="35" spans="4:6">
      <c r="D35" s="14" t="s">
        <v>452</v>
      </c>
      <c r="E35" s="14" t="s">
        <v>419</v>
      </c>
      <c r="F35" s="14">
        <v>3</v>
      </c>
    </row>
    <row r="36" spans="4:6">
      <c r="D36" s="14" t="s">
        <v>453</v>
      </c>
      <c r="E36" s="14" t="s">
        <v>419</v>
      </c>
      <c r="F36" s="14">
        <v>3</v>
      </c>
    </row>
    <row r="37" spans="4:6">
      <c r="D37" s="14" t="s">
        <v>454</v>
      </c>
      <c r="E37" s="14" t="s">
        <v>415</v>
      </c>
      <c r="F37" s="14">
        <v>4</v>
      </c>
    </row>
    <row r="38" spans="4:6">
      <c r="D38" s="14" t="s">
        <v>455</v>
      </c>
      <c r="E38" s="14" t="s">
        <v>419</v>
      </c>
      <c r="F38" s="14">
        <v>3</v>
      </c>
    </row>
    <row r="39" spans="4:6">
      <c r="D39" s="14" t="s">
        <v>456</v>
      </c>
      <c r="E39" s="14" t="s">
        <v>419</v>
      </c>
      <c r="F39" s="14">
        <v>3</v>
      </c>
    </row>
    <row r="40" spans="4:6">
      <c r="D40" s="14" t="s">
        <v>457</v>
      </c>
      <c r="E40" s="14" t="s">
        <v>419</v>
      </c>
      <c r="F40" s="14">
        <v>3</v>
      </c>
    </row>
    <row r="41" spans="4:6">
      <c r="D41" s="14" t="s">
        <v>458</v>
      </c>
      <c r="E41" s="14" t="s">
        <v>419</v>
      </c>
      <c r="F41" s="14">
        <v>3</v>
      </c>
    </row>
    <row r="42" spans="4:6">
      <c r="D42" s="14" t="s">
        <v>459</v>
      </c>
      <c r="E42" s="14" t="s">
        <v>415</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A25" zoomScale="80" zoomScaleNormal="80" workbookViewId="0">
      <selection activeCell="H59" sqref="H59:H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8"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608"/>
      <c r="D1" s="608"/>
      <c r="E1" s="608"/>
      <c r="F1" s="608"/>
      <c r="G1" s="608"/>
      <c r="H1" s="608"/>
      <c r="I1" s="608"/>
      <c r="J1" s="608"/>
      <c r="K1" s="608"/>
      <c r="L1" s="609"/>
      <c r="M1" s="6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60"/>
      <c r="B2" s="260"/>
      <c r="C2" s="608"/>
      <c r="D2" s="608"/>
      <c r="E2" s="608"/>
      <c r="F2" s="608"/>
      <c r="G2" s="608"/>
      <c r="H2" s="608"/>
      <c r="I2" s="608"/>
      <c r="J2" s="608"/>
      <c r="K2" s="608"/>
      <c r="L2" s="609"/>
      <c r="M2" s="6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264</v>
      </c>
      <c r="B3" s="433"/>
      <c r="C3" s="558" t="s">
        <v>5</v>
      </c>
      <c r="D3" s="558"/>
      <c r="E3" s="558"/>
      <c r="F3" s="558"/>
      <c r="G3" s="558"/>
      <c r="H3" s="558"/>
      <c r="I3" s="558"/>
      <c r="J3" s="558"/>
      <c r="K3" s="558"/>
      <c r="L3" s="558"/>
      <c r="M3" s="55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3" t="s">
        <v>265</v>
      </c>
      <c r="B4" s="433"/>
      <c r="C4" s="557" t="s">
        <v>460</v>
      </c>
      <c r="D4" s="557"/>
      <c r="E4" s="557"/>
      <c r="F4" s="557"/>
      <c r="G4" s="557"/>
      <c r="H4" s="557"/>
      <c r="I4" s="557"/>
      <c r="J4" s="557"/>
      <c r="K4" s="557"/>
      <c r="L4" s="557"/>
      <c r="M4" s="55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267</v>
      </c>
      <c r="B5" s="433"/>
      <c r="C5" s="459" t="s">
        <v>268</v>
      </c>
      <c r="D5" s="626"/>
      <c r="E5" s="626"/>
      <c r="F5" s="626"/>
      <c r="G5" s="626"/>
      <c r="H5" s="626"/>
      <c r="I5" s="626"/>
      <c r="J5" s="626"/>
      <c r="K5" s="626"/>
      <c r="L5" s="626"/>
      <c r="M5" s="62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21" t="s">
        <v>461</v>
      </c>
      <c r="B6" s="622"/>
      <c r="C6" s="623"/>
      <c r="D6" s="624" t="s">
        <v>462</v>
      </c>
      <c r="E6" s="624"/>
      <c r="F6" s="624"/>
      <c r="G6" s="625" t="s">
        <v>463</v>
      </c>
      <c r="H6" s="616" t="s">
        <v>464</v>
      </c>
      <c r="I6" s="618" t="s">
        <v>465</v>
      </c>
      <c r="J6" s="619"/>
      <c r="K6" s="618" t="s">
        <v>466</v>
      </c>
      <c r="L6" s="619"/>
      <c r="M6" s="620" t="s">
        <v>467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219</v>
      </c>
      <c r="E7" s="20" t="s">
        <v>468</v>
      </c>
      <c r="F7" s="20" t="s">
        <v>469</v>
      </c>
      <c r="G7" s="625"/>
      <c r="H7" s="617"/>
      <c r="I7" s="21" t="s">
        <v>470</v>
      </c>
      <c r="J7" s="21" t="s">
        <v>471</v>
      </c>
      <c r="K7" s="21" t="s">
        <v>472</v>
      </c>
      <c r="L7" s="21" t="s">
        <v>473</v>
      </c>
      <c r="M7" s="62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1"/>
      <c r="B8" s="612"/>
      <c r="C8" s="612"/>
      <c r="D8" s="612"/>
      <c r="E8" s="612"/>
      <c r="F8" s="612"/>
      <c r="G8" s="61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3">
        <f>'7- Mapa Final'!A10</f>
        <v>1</v>
      </c>
      <c r="B9" s="605" t="str">
        <f>'7- Mapa Final'!B10</f>
        <v xml:space="preserve">Incumplimiento de los requisitos legales del SG-SST </v>
      </c>
      <c r="C9" s="605" t="str">
        <f>'7- Mapa Final'!C10</f>
        <v>No implementar dentro de los tiempos legales el SSST o implementarlo en forma parcial</v>
      </c>
      <c r="D9" s="606" t="str">
        <f>'7- Mapa Final'!J10</f>
        <v>Baja - 2</v>
      </c>
      <c r="E9" s="607" t="str">
        <f>'7- Mapa Final'!K10</f>
        <v>Leve - 1</v>
      </c>
      <c r="F9" s="614" t="str">
        <f>'7- Mapa Final'!M10</f>
        <v>Bajo - 2</v>
      </c>
      <c r="G9" s="411" t="s">
        <v>355</v>
      </c>
      <c r="H9" s="615" t="s">
        <v>504</v>
      </c>
      <c r="I9" s="594"/>
      <c r="J9" s="594" t="s">
        <v>476</v>
      </c>
      <c r="K9" s="589">
        <v>45292</v>
      </c>
      <c r="L9" s="589">
        <v>45382</v>
      </c>
      <c r="M9" s="601" t="s">
        <v>500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4"/>
      <c r="B10" s="596"/>
      <c r="C10" s="596"/>
      <c r="D10" s="598"/>
      <c r="E10" s="600"/>
      <c r="F10" s="592"/>
      <c r="G10" s="412"/>
      <c r="H10" s="603"/>
      <c r="I10" s="590"/>
      <c r="J10" s="590"/>
      <c r="K10" s="590"/>
      <c r="L10" s="590"/>
      <c r="M10" s="60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4"/>
      <c r="B11" s="596"/>
      <c r="C11" s="596"/>
      <c r="D11" s="598"/>
      <c r="E11" s="600"/>
      <c r="F11" s="592"/>
      <c r="G11" s="412"/>
      <c r="H11" s="603"/>
      <c r="I11" s="590"/>
      <c r="J11" s="590"/>
      <c r="K11" s="590"/>
      <c r="L11" s="590"/>
      <c r="M11" s="60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4"/>
      <c r="B12" s="596"/>
      <c r="C12" s="596"/>
      <c r="D12" s="598"/>
      <c r="E12" s="600"/>
      <c r="F12" s="592"/>
      <c r="G12" s="412"/>
      <c r="H12" s="603"/>
      <c r="I12" s="590"/>
      <c r="J12" s="590"/>
      <c r="K12" s="590"/>
      <c r="L12" s="590"/>
      <c r="M12" s="60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4"/>
      <c r="B13" s="596"/>
      <c r="C13" s="596"/>
      <c r="D13" s="598"/>
      <c r="E13" s="600"/>
      <c r="F13" s="592"/>
      <c r="G13" s="412"/>
      <c r="H13" s="603"/>
      <c r="I13" s="590"/>
      <c r="J13" s="590"/>
      <c r="K13" s="590"/>
      <c r="L13" s="590"/>
      <c r="M13" s="60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4"/>
      <c r="B14" s="596"/>
      <c r="C14" s="596"/>
      <c r="D14" s="598"/>
      <c r="E14" s="600"/>
      <c r="F14" s="592"/>
      <c r="G14" s="412"/>
      <c r="H14" s="603"/>
      <c r="I14" s="590"/>
      <c r="J14" s="590"/>
      <c r="K14" s="590"/>
      <c r="L14" s="590"/>
      <c r="M14" s="60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4"/>
      <c r="B15" s="596"/>
      <c r="C15" s="596"/>
      <c r="D15" s="598"/>
      <c r="E15" s="600"/>
      <c r="F15" s="592"/>
      <c r="G15" s="412"/>
      <c r="H15" s="603"/>
      <c r="I15" s="590"/>
      <c r="J15" s="590"/>
      <c r="K15" s="590"/>
      <c r="L15" s="590"/>
      <c r="M15" s="60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4"/>
      <c r="B16" s="596"/>
      <c r="C16" s="596"/>
      <c r="D16" s="598"/>
      <c r="E16" s="600"/>
      <c r="F16" s="592"/>
      <c r="G16" s="412"/>
      <c r="H16" s="603"/>
      <c r="I16" s="590"/>
      <c r="J16" s="590"/>
      <c r="K16" s="590"/>
      <c r="L16" s="590"/>
      <c r="M16" s="60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4"/>
      <c r="B17" s="596"/>
      <c r="C17" s="596"/>
      <c r="D17" s="598"/>
      <c r="E17" s="600"/>
      <c r="F17" s="592"/>
      <c r="G17" s="412"/>
      <c r="H17" s="603"/>
      <c r="I17" s="590"/>
      <c r="J17" s="590"/>
      <c r="K17" s="590"/>
      <c r="L17" s="590"/>
      <c r="M17" s="60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4"/>
      <c r="B18" s="596"/>
      <c r="C18" s="596"/>
      <c r="D18" s="598"/>
      <c r="E18" s="600"/>
      <c r="F18" s="592"/>
      <c r="G18" s="412"/>
      <c r="H18" s="603"/>
      <c r="I18" s="590"/>
      <c r="J18" s="590"/>
      <c r="K18" s="590"/>
      <c r="L18" s="590"/>
      <c r="M18" s="60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604">
        <f>'7- Mapa Final'!A20</f>
        <v>2</v>
      </c>
      <c r="B19" s="596" t="str">
        <f>'7- Mapa Final'!B20</f>
        <v>Incumplimiento Plan Trabajo de SG-SST</v>
      </c>
      <c r="C19" s="596" t="str">
        <f>'7- Mapa Final'!C20</f>
        <v>Posibilidad de incumplimiento de las metas establecidas por omisión en la ejecución de actividades del plan anual de SST.</v>
      </c>
      <c r="D19" s="597" t="str">
        <f>'7- Mapa Final'!J20</f>
        <v>Baja - 2</v>
      </c>
      <c r="E19" s="599" t="str">
        <f>'7- Mapa Final'!K20</f>
        <v>Menor - 2</v>
      </c>
      <c r="F19" s="592" t="str">
        <f>'7- Mapa Final'!M20</f>
        <v>Moderado - 4</v>
      </c>
      <c r="G19" s="412" t="s">
        <v>355</v>
      </c>
      <c r="H19" s="603" t="s">
        <v>501</v>
      </c>
      <c r="I19" s="590"/>
      <c r="J19" s="594" t="s">
        <v>476</v>
      </c>
      <c r="K19" s="589">
        <v>45292</v>
      </c>
      <c r="L19" s="589">
        <v>45382</v>
      </c>
      <c r="M19" s="601" t="s">
        <v>500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4"/>
      <c r="B20" s="596"/>
      <c r="C20" s="596"/>
      <c r="D20" s="598"/>
      <c r="E20" s="600"/>
      <c r="F20" s="592"/>
      <c r="G20" s="412"/>
      <c r="H20" s="603"/>
      <c r="I20" s="590"/>
      <c r="J20" s="590"/>
      <c r="K20" s="590"/>
      <c r="L20" s="590"/>
      <c r="M20" s="60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4"/>
      <c r="B21" s="596"/>
      <c r="C21" s="596"/>
      <c r="D21" s="598"/>
      <c r="E21" s="600"/>
      <c r="F21" s="592"/>
      <c r="G21" s="412"/>
      <c r="H21" s="603"/>
      <c r="I21" s="590"/>
      <c r="J21" s="590"/>
      <c r="K21" s="590"/>
      <c r="L21" s="590"/>
      <c r="M21" s="60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4"/>
      <c r="B22" s="596"/>
      <c r="C22" s="596"/>
      <c r="D22" s="598"/>
      <c r="E22" s="600"/>
      <c r="F22" s="592"/>
      <c r="G22" s="412"/>
      <c r="H22" s="603"/>
      <c r="I22" s="590"/>
      <c r="J22" s="590"/>
      <c r="K22" s="590"/>
      <c r="L22" s="590"/>
      <c r="M22" s="60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4"/>
      <c r="B23" s="596"/>
      <c r="C23" s="596"/>
      <c r="D23" s="598"/>
      <c r="E23" s="600"/>
      <c r="F23" s="592"/>
      <c r="G23" s="412"/>
      <c r="H23" s="603"/>
      <c r="I23" s="590"/>
      <c r="J23" s="590"/>
      <c r="K23" s="590"/>
      <c r="L23" s="590"/>
      <c r="M23" s="60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4"/>
      <c r="B24" s="596"/>
      <c r="C24" s="596"/>
      <c r="D24" s="598"/>
      <c r="E24" s="600"/>
      <c r="F24" s="592"/>
      <c r="G24" s="412"/>
      <c r="H24" s="603"/>
      <c r="I24" s="590"/>
      <c r="J24" s="590"/>
      <c r="K24" s="590"/>
      <c r="L24" s="590"/>
      <c r="M24" s="602"/>
      <c r="N24" s="26"/>
      <c r="O24" s="26"/>
    </row>
    <row r="25" spans="1:169">
      <c r="A25" s="604"/>
      <c r="B25" s="596"/>
      <c r="C25" s="596"/>
      <c r="D25" s="598"/>
      <c r="E25" s="600"/>
      <c r="F25" s="592"/>
      <c r="G25" s="412"/>
      <c r="H25" s="603"/>
      <c r="I25" s="590"/>
      <c r="J25" s="590"/>
      <c r="K25" s="590"/>
      <c r="L25" s="590"/>
      <c r="M25" s="602"/>
      <c r="N25" s="26"/>
      <c r="O25" s="26"/>
    </row>
    <row r="26" spans="1:169">
      <c r="A26" s="604"/>
      <c r="B26" s="596"/>
      <c r="C26" s="596"/>
      <c r="D26" s="598"/>
      <c r="E26" s="600"/>
      <c r="F26" s="592"/>
      <c r="G26" s="412"/>
      <c r="H26" s="603"/>
      <c r="I26" s="590"/>
      <c r="J26" s="590"/>
      <c r="K26" s="590"/>
      <c r="L26" s="590"/>
      <c r="M26" s="602"/>
      <c r="N26" s="26"/>
      <c r="O26" s="26"/>
    </row>
    <row r="27" spans="1:169">
      <c r="A27" s="604"/>
      <c r="B27" s="596"/>
      <c r="C27" s="596"/>
      <c r="D27" s="598"/>
      <c r="E27" s="600"/>
      <c r="F27" s="592"/>
      <c r="G27" s="412"/>
      <c r="H27" s="603"/>
      <c r="I27" s="590"/>
      <c r="J27" s="590"/>
      <c r="K27" s="590"/>
      <c r="L27" s="590"/>
      <c r="M27" s="602"/>
      <c r="N27" s="26"/>
      <c r="O27" s="26"/>
    </row>
    <row r="28" spans="1:169" ht="15.75" thickBot="1">
      <c r="A28" s="604"/>
      <c r="B28" s="596"/>
      <c r="C28" s="596"/>
      <c r="D28" s="598"/>
      <c r="E28" s="600"/>
      <c r="F28" s="592"/>
      <c r="G28" s="412"/>
      <c r="H28" s="603"/>
      <c r="I28" s="590"/>
      <c r="J28" s="590"/>
      <c r="K28" s="590"/>
      <c r="L28" s="590"/>
      <c r="M28" s="602"/>
      <c r="N28" s="26"/>
      <c r="O28" s="26"/>
    </row>
    <row r="29" spans="1:169" s="18" customFormat="1" ht="12.75">
      <c r="A29" s="604">
        <f>'7- Mapa Final'!A30</f>
        <v>3</v>
      </c>
      <c r="B29" s="596" t="str">
        <f>'7- Mapa Final'!B30</f>
        <v xml:space="preserve">Aumento de Accidentes de trabajo y enfermedades laborales o salud pública </v>
      </c>
      <c r="C29" s="596"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97" t="str">
        <f>'7- Mapa Final'!J30</f>
        <v>Muy Baja - 1</v>
      </c>
      <c r="E29" s="599" t="str">
        <f>'7- Mapa Final'!K30</f>
        <v>Menor - 2</v>
      </c>
      <c r="F29" s="592" t="str">
        <f>'7- Mapa Final'!M30</f>
        <v>Bajo - 2</v>
      </c>
      <c r="G29" s="412" t="s">
        <v>355</v>
      </c>
      <c r="H29" s="603" t="s">
        <v>502</v>
      </c>
      <c r="I29" s="590"/>
      <c r="J29" s="594" t="s">
        <v>476</v>
      </c>
      <c r="K29" s="589">
        <v>45292</v>
      </c>
      <c r="L29" s="589">
        <v>45382</v>
      </c>
      <c r="M29" s="601"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4"/>
      <c r="B30" s="596"/>
      <c r="C30" s="596"/>
      <c r="D30" s="598"/>
      <c r="E30" s="600"/>
      <c r="F30" s="592"/>
      <c r="G30" s="412"/>
      <c r="H30" s="603"/>
      <c r="I30" s="590"/>
      <c r="J30" s="590"/>
      <c r="K30" s="590"/>
      <c r="L30" s="590"/>
      <c r="M30" s="60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4"/>
      <c r="B31" s="596"/>
      <c r="C31" s="596"/>
      <c r="D31" s="598"/>
      <c r="E31" s="600"/>
      <c r="F31" s="592"/>
      <c r="G31" s="412"/>
      <c r="H31" s="603"/>
      <c r="I31" s="590"/>
      <c r="J31" s="590"/>
      <c r="K31" s="590"/>
      <c r="L31" s="590"/>
      <c r="M31" s="60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4"/>
      <c r="B32" s="596"/>
      <c r="C32" s="596"/>
      <c r="D32" s="598"/>
      <c r="E32" s="600"/>
      <c r="F32" s="592"/>
      <c r="G32" s="412"/>
      <c r="H32" s="603"/>
      <c r="I32" s="590"/>
      <c r="J32" s="590"/>
      <c r="K32" s="590"/>
      <c r="L32" s="590"/>
      <c r="M32" s="60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4"/>
      <c r="B33" s="596"/>
      <c r="C33" s="596"/>
      <c r="D33" s="598"/>
      <c r="E33" s="600"/>
      <c r="F33" s="592"/>
      <c r="G33" s="412"/>
      <c r="H33" s="603"/>
      <c r="I33" s="590"/>
      <c r="J33" s="590"/>
      <c r="K33" s="590"/>
      <c r="L33" s="590"/>
      <c r="M33" s="60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4"/>
      <c r="B34" s="596"/>
      <c r="C34" s="596"/>
      <c r="D34" s="598"/>
      <c r="E34" s="600"/>
      <c r="F34" s="592"/>
      <c r="G34" s="412"/>
      <c r="H34" s="603"/>
      <c r="I34" s="590"/>
      <c r="J34" s="590"/>
      <c r="K34" s="590"/>
      <c r="L34" s="590"/>
      <c r="M34" s="602"/>
      <c r="N34" s="26"/>
      <c r="O34" s="26"/>
    </row>
    <row r="35" spans="1:169">
      <c r="A35" s="604"/>
      <c r="B35" s="596"/>
      <c r="C35" s="596"/>
      <c r="D35" s="598"/>
      <c r="E35" s="600"/>
      <c r="F35" s="592"/>
      <c r="G35" s="412"/>
      <c r="H35" s="603"/>
      <c r="I35" s="590"/>
      <c r="J35" s="590"/>
      <c r="K35" s="590"/>
      <c r="L35" s="590"/>
      <c r="M35" s="602"/>
      <c r="N35" s="26"/>
      <c r="O35" s="26"/>
    </row>
    <row r="36" spans="1:169">
      <c r="A36" s="604"/>
      <c r="B36" s="596"/>
      <c r="C36" s="596"/>
      <c r="D36" s="598"/>
      <c r="E36" s="600"/>
      <c r="F36" s="592"/>
      <c r="G36" s="412"/>
      <c r="H36" s="603"/>
      <c r="I36" s="590"/>
      <c r="J36" s="590"/>
      <c r="K36" s="590"/>
      <c r="L36" s="590"/>
      <c r="M36" s="602"/>
      <c r="N36" s="26"/>
      <c r="O36" s="26"/>
    </row>
    <row r="37" spans="1:169">
      <c r="A37" s="604"/>
      <c r="B37" s="596"/>
      <c r="C37" s="596"/>
      <c r="D37" s="598"/>
      <c r="E37" s="600"/>
      <c r="F37" s="592"/>
      <c r="G37" s="412"/>
      <c r="H37" s="603"/>
      <c r="I37" s="590"/>
      <c r="J37" s="590"/>
      <c r="K37" s="590"/>
      <c r="L37" s="590"/>
      <c r="M37" s="602"/>
      <c r="N37" s="26"/>
      <c r="O37" s="26"/>
    </row>
    <row r="38" spans="1:169" ht="15.75" thickBot="1">
      <c r="A38" s="604"/>
      <c r="B38" s="596"/>
      <c r="C38" s="596"/>
      <c r="D38" s="598"/>
      <c r="E38" s="600"/>
      <c r="F38" s="592"/>
      <c r="G38" s="412"/>
      <c r="H38" s="603"/>
      <c r="I38" s="590"/>
      <c r="J38" s="590"/>
      <c r="K38" s="590"/>
      <c r="L38" s="590"/>
      <c r="M38" s="602"/>
      <c r="N38" s="26"/>
      <c r="O38" s="26"/>
    </row>
    <row r="39" spans="1:169" s="18" customFormat="1" ht="12.75">
      <c r="A39" s="595">
        <f>'7- Mapa Final'!A40</f>
        <v>4</v>
      </c>
      <c r="B39" s="596" t="str">
        <f>'7- Mapa Final'!B40</f>
        <v>Recibir dádivas o beneficios a nombre propio o de terceros para  desviar recursos, no presentar o presentar reportes con información no veraz</v>
      </c>
      <c r="C39" s="596" t="str">
        <f>'7- Mapa Final'!C40</f>
        <v xml:space="preserve">Se favorece indebidamente a un servidor judicial a través de la validación del  reporte de accidentes de trabajo ante la Administradora de Riesgos Laborales </v>
      </c>
      <c r="D39" s="597" t="str">
        <f>'7- Mapa Final'!J40</f>
        <v>Muy Alta - 5</v>
      </c>
      <c r="E39" s="599" t="str">
        <f>'7- Mapa Final'!K40</f>
        <v>Moderado - 3</v>
      </c>
      <c r="F39" s="592" t="str">
        <f>'7- Mapa Final'!M40</f>
        <v>Alto - 15</v>
      </c>
      <c r="G39" s="412" t="s">
        <v>417</v>
      </c>
      <c r="H39" s="593" t="s">
        <v>512</v>
      </c>
      <c r="I39" s="590"/>
      <c r="J39" s="594" t="s">
        <v>476</v>
      </c>
      <c r="K39" s="589">
        <v>45292</v>
      </c>
      <c r="L39" s="589">
        <v>45382</v>
      </c>
      <c r="M39" s="591" t="s">
        <v>503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5"/>
      <c r="B40" s="596"/>
      <c r="C40" s="596"/>
      <c r="D40" s="598"/>
      <c r="E40" s="600"/>
      <c r="F40" s="592"/>
      <c r="G40" s="412"/>
      <c r="H40" s="593"/>
      <c r="I40" s="590"/>
      <c r="J40" s="590"/>
      <c r="K40" s="590"/>
      <c r="L40" s="590"/>
      <c r="M40" s="5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5"/>
      <c r="B41" s="596"/>
      <c r="C41" s="596"/>
      <c r="D41" s="598"/>
      <c r="E41" s="600"/>
      <c r="F41" s="592"/>
      <c r="G41" s="412"/>
      <c r="H41" s="593"/>
      <c r="I41" s="590"/>
      <c r="J41" s="590"/>
      <c r="K41" s="590"/>
      <c r="L41" s="590"/>
      <c r="M41" s="5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5"/>
      <c r="B42" s="596"/>
      <c r="C42" s="596"/>
      <c r="D42" s="598"/>
      <c r="E42" s="600"/>
      <c r="F42" s="592"/>
      <c r="G42" s="412"/>
      <c r="H42" s="593"/>
      <c r="I42" s="590"/>
      <c r="J42" s="590"/>
      <c r="K42" s="590"/>
      <c r="L42" s="590"/>
      <c r="M42" s="5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5"/>
      <c r="B43" s="596"/>
      <c r="C43" s="596"/>
      <c r="D43" s="598"/>
      <c r="E43" s="600"/>
      <c r="F43" s="592"/>
      <c r="G43" s="412"/>
      <c r="H43" s="593"/>
      <c r="I43" s="590"/>
      <c r="J43" s="590"/>
      <c r="K43" s="590"/>
      <c r="L43" s="590"/>
      <c r="M43" s="5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5"/>
      <c r="B44" s="596"/>
      <c r="C44" s="596"/>
      <c r="D44" s="598"/>
      <c r="E44" s="600"/>
      <c r="F44" s="592"/>
      <c r="G44" s="412"/>
      <c r="H44" s="593"/>
      <c r="I44" s="590"/>
      <c r="J44" s="590"/>
      <c r="K44" s="590"/>
      <c r="L44" s="590"/>
      <c r="M44" s="591"/>
      <c r="N44" s="26"/>
      <c r="O44" s="26"/>
    </row>
    <row r="45" spans="1:169">
      <c r="A45" s="595"/>
      <c r="B45" s="596"/>
      <c r="C45" s="596"/>
      <c r="D45" s="598"/>
      <c r="E45" s="600"/>
      <c r="F45" s="592"/>
      <c r="G45" s="412"/>
      <c r="H45" s="593"/>
      <c r="I45" s="590"/>
      <c r="J45" s="590"/>
      <c r="K45" s="590"/>
      <c r="L45" s="590"/>
      <c r="M45" s="591"/>
      <c r="N45" s="26"/>
      <c r="O45" s="26"/>
    </row>
    <row r="46" spans="1:169">
      <c r="A46" s="595"/>
      <c r="B46" s="596"/>
      <c r="C46" s="596"/>
      <c r="D46" s="598"/>
      <c r="E46" s="600"/>
      <c r="F46" s="592"/>
      <c r="G46" s="412"/>
      <c r="H46" s="593"/>
      <c r="I46" s="590"/>
      <c r="J46" s="590"/>
      <c r="K46" s="590"/>
      <c r="L46" s="590"/>
      <c r="M46" s="591"/>
      <c r="N46" s="26"/>
      <c r="O46" s="26"/>
    </row>
    <row r="47" spans="1:169">
      <c r="A47" s="595"/>
      <c r="B47" s="596"/>
      <c r="C47" s="596"/>
      <c r="D47" s="598"/>
      <c r="E47" s="600"/>
      <c r="F47" s="592"/>
      <c r="G47" s="412"/>
      <c r="H47" s="593"/>
      <c r="I47" s="590"/>
      <c r="J47" s="590"/>
      <c r="K47" s="590"/>
      <c r="L47" s="590"/>
      <c r="M47" s="591"/>
      <c r="N47" s="26"/>
      <c r="O47" s="26"/>
    </row>
    <row r="48" spans="1:169" ht="15.75" thickBot="1">
      <c r="A48" s="595"/>
      <c r="B48" s="596"/>
      <c r="C48" s="596"/>
      <c r="D48" s="598"/>
      <c r="E48" s="600"/>
      <c r="F48" s="592"/>
      <c r="G48" s="412"/>
      <c r="H48" s="593"/>
      <c r="I48" s="590"/>
      <c r="J48" s="590"/>
      <c r="K48" s="590"/>
      <c r="L48" s="590"/>
      <c r="M48" s="591"/>
      <c r="N48" s="26"/>
      <c r="O48" s="26"/>
    </row>
    <row r="49" spans="1:169" s="18" customFormat="1" ht="12.75">
      <c r="A49" s="595">
        <f>'7- Mapa Final'!A50</f>
        <v>5</v>
      </c>
      <c r="B49" s="596"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96" t="str">
        <f>'7- Mapa Final'!C50</f>
        <v>Cuando  se direccionan los requisitos habilitantes y/o técnicos para favorecer  indebidamente  a ciertos proponentes</v>
      </c>
      <c r="D49" s="597" t="str">
        <f>'7- Mapa Final'!J50</f>
        <v>Muy Alta - 5</v>
      </c>
      <c r="E49" s="599" t="str">
        <f>'7- Mapa Final'!K50</f>
        <v>Mayor - 4</v>
      </c>
      <c r="F49" s="592" t="str">
        <f>'7- Mapa Final'!M50</f>
        <v>Alto - 20</v>
      </c>
      <c r="G49" s="412" t="s">
        <v>417</v>
      </c>
      <c r="H49" s="593" t="s">
        <v>513</v>
      </c>
      <c r="I49" s="590"/>
      <c r="J49" s="594" t="s">
        <v>476</v>
      </c>
      <c r="K49" s="589">
        <v>45292</v>
      </c>
      <c r="L49" s="589">
        <v>45382</v>
      </c>
      <c r="M49" s="591" t="s">
        <v>503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5"/>
      <c r="B50" s="596"/>
      <c r="C50" s="596"/>
      <c r="D50" s="598"/>
      <c r="E50" s="600"/>
      <c r="F50" s="592"/>
      <c r="G50" s="412"/>
      <c r="H50" s="593"/>
      <c r="I50" s="590"/>
      <c r="J50" s="590"/>
      <c r="K50" s="590"/>
      <c r="L50" s="590"/>
      <c r="M50" s="59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5"/>
      <c r="B51" s="596"/>
      <c r="C51" s="596"/>
      <c r="D51" s="598"/>
      <c r="E51" s="600"/>
      <c r="F51" s="592"/>
      <c r="G51" s="412"/>
      <c r="H51" s="593"/>
      <c r="I51" s="590"/>
      <c r="J51" s="590"/>
      <c r="K51" s="590"/>
      <c r="L51" s="590"/>
      <c r="M51" s="59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5"/>
      <c r="B52" s="596"/>
      <c r="C52" s="596"/>
      <c r="D52" s="598"/>
      <c r="E52" s="600"/>
      <c r="F52" s="592"/>
      <c r="G52" s="412"/>
      <c r="H52" s="593"/>
      <c r="I52" s="590"/>
      <c r="J52" s="590"/>
      <c r="K52" s="590"/>
      <c r="L52" s="590"/>
      <c r="M52" s="59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5"/>
      <c r="B53" s="596"/>
      <c r="C53" s="596"/>
      <c r="D53" s="598"/>
      <c r="E53" s="600"/>
      <c r="F53" s="592"/>
      <c r="G53" s="412"/>
      <c r="H53" s="593"/>
      <c r="I53" s="590"/>
      <c r="J53" s="590"/>
      <c r="K53" s="590"/>
      <c r="L53" s="590"/>
      <c r="M53" s="59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5"/>
      <c r="B54" s="596"/>
      <c r="C54" s="596"/>
      <c r="D54" s="598"/>
      <c r="E54" s="600"/>
      <c r="F54" s="592"/>
      <c r="G54" s="412"/>
      <c r="H54" s="593"/>
      <c r="I54" s="590"/>
      <c r="J54" s="590"/>
      <c r="K54" s="590"/>
      <c r="L54" s="590"/>
      <c r="M54" s="591"/>
      <c r="N54" s="26"/>
      <c r="O54" s="26"/>
    </row>
    <row r="55" spans="1:169">
      <c r="A55" s="595"/>
      <c r="B55" s="596"/>
      <c r="C55" s="596"/>
      <c r="D55" s="598"/>
      <c r="E55" s="600"/>
      <c r="F55" s="592"/>
      <c r="G55" s="412"/>
      <c r="H55" s="593"/>
      <c r="I55" s="590"/>
      <c r="J55" s="590"/>
      <c r="K55" s="590"/>
      <c r="L55" s="590"/>
      <c r="M55" s="591"/>
      <c r="N55" s="26"/>
      <c r="O55" s="26"/>
    </row>
    <row r="56" spans="1:169">
      <c r="A56" s="595"/>
      <c r="B56" s="596"/>
      <c r="C56" s="596"/>
      <c r="D56" s="598"/>
      <c r="E56" s="600"/>
      <c r="F56" s="592"/>
      <c r="G56" s="412"/>
      <c r="H56" s="593"/>
      <c r="I56" s="590"/>
      <c r="J56" s="590"/>
      <c r="K56" s="590"/>
      <c r="L56" s="590"/>
      <c r="M56" s="591"/>
      <c r="N56" s="26"/>
      <c r="O56" s="26"/>
    </row>
    <row r="57" spans="1:169">
      <c r="A57" s="595"/>
      <c r="B57" s="596"/>
      <c r="C57" s="596"/>
      <c r="D57" s="598"/>
      <c r="E57" s="600"/>
      <c r="F57" s="592"/>
      <c r="G57" s="412"/>
      <c r="H57" s="593"/>
      <c r="I57" s="590"/>
      <c r="J57" s="590"/>
      <c r="K57" s="590"/>
      <c r="L57" s="590"/>
      <c r="M57" s="591"/>
      <c r="N57" s="26"/>
      <c r="O57" s="26"/>
    </row>
    <row r="58" spans="1:169" ht="15.75" thickBot="1">
      <c r="A58" s="595"/>
      <c r="B58" s="596"/>
      <c r="C58" s="596"/>
      <c r="D58" s="598"/>
      <c r="E58" s="600"/>
      <c r="F58" s="592"/>
      <c r="G58" s="412"/>
      <c r="H58" s="593"/>
      <c r="I58" s="590"/>
      <c r="J58" s="590"/>
      <c r="K58" s="590"/>
      <c r="L58" s="590"/>
      <c r="M58" s="591"/>
      <c r="N58" s="26"/>
      <c r="O58" s="26"/>
    </row>
    <row r="59" spans="1:169" s="18" customFormat="1" ht="12.75" customHeight="1">
      <c r="A59" s="595">
        <f>'7- Mapa Final'!A60</f>
        <v>6</v>
      </c>
      <c r="B59" s="596"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96" t="str">
        <f>'7- Mapa Final'!C60</f>
        <v xml:space="preserve">Cuando se favorece indebidamente a un servidor judicial a través de la validación del  reporte de accidentes de trabajo ante la Administradora de Riesgos Laborales </v>
      </c>
      <c r="D59" s="597" t="str">
        <f>'7- Mapa Final'!J60</f>
        <v>Muy Alta - 5</v>
      </c>
      <c r="E59" s="599" t="str">
        <f>'7- Mapa Final'!K60</f>
        <v>Mayor - 4</v>
      </c>
      <c r="F59" s="592" t="str">
        <f>'7- Mapa Final'!M60</f>
        <v>Alto - 20</v>
      </c>
      <c r="G59" s="412" t="s">
        <v>417</v>
      </c>
      <c r="H59" s="593" t="s">
        <v>509</v>
      </c>
      <c r="I59" s="590"/>
      <c r="J59" s="594" t="s">
        <v>476</v>
      </c>
      <c r="K59" s="589">
        <v>45292</v>
      </c>
      <c r="L59" s="589">
        <v>45382</v>
      </c>
      <c r="M59" s="591" t="s">
        <v>503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5"/>
      <c r="B60" s="596"/>
      <c r="C60" s="596"/>
      <c r="D60" s="598"/>
      <c r="E60" s="600"/>
      <c r="F60" s="592"/>
      <c r="G60" s="412"/>
      <c r="H60" s="593"/>
      <c r="I60" s="590"/>
      <c r="J60" s="590"/>
      <c r="K60" s="590"/>
      <c r="L60" s="590"/>
      <c r="M60" s="591"/>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5"/>
      <c r="B61" s="596"/>
      <c r="C61" s="596"/>
      <c r="D61" s="598"/>
      <c r="E61" s="600"/>
      <c r="F61" s="592"/>
      <c r="G61" s="412"/>
      <c r="H61" s="593"/>
      <c r="I61" s="590"/>
      <c r="J61" s="590"/>
      <c r="K61" s="590"/>
      <c r="L61" s="590"/>
      <c r="M61" s="591"/>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5"/>
      <c r="B62" s="596"/>
      <c r="C62" s="596"/>
      <c r="D62" s="598"/>
      <c r="E62" s="600"/>
      <c r="F62" s="592"/>
      <c r="G62" s="412"/>
      <c r="H62" s="593"/>
      <c r="I62" s="590"/>
      <c r="J62" s="590"/>
      <c r="K62" s="590"/>
      <c r="L62" s="590"/>
      <c r="M62" s="591"/>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5"/>
      <c r="B63" s="596"/>
      <c r="C63" s="596"/>
      <c r="D63" s="598"/>
      <c r="E63" s="600"/>
      <c r="F63" s="592"/>
      <c r="G63" s="412"/>
      <c r="H63" s="593"/>
      <c r="I63" s="590"/>
      <c r="J63" s="590"/>
      <c r="K63" s="590"/>
      <c r="L63" s="590"/>
      <c r="M63" s="591"/>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5"/>
      <c r="B64" s="596"/>
      <c r="C64" s="596"/>
      <c r="D64" s="598"/>
      <c r="E64" s="600"/>
      <c r="F64" s="592"/>
      <c r="G64" s="412"/>
      <c r="H64" s="593"/>
      <c r="I64" s="590"/>
      <c r="J64" s="590"/>
      <c r="K64" s="590"/>
      <c r="L64" s="590"/>
      <c r="M64" s="591"/>
      <c r="N64" s="26"/>
      <c r="O64" s="26"/>
    </row>
    <row r="65" spans="1:15">
      <c r="A65" s="595"/>
      <c r="B65" s="596"/>
      <c r="C65" s="596"/>
      <c r="D65" s="598"/>
      <c r="E65" s="600"/>
      <c r="F65" s="592"/>
      <c r="G65" s="412"/>
      <c r="H65" s="593"/>
      <c r="I65" s="590"/>
      <c r="J65" s="590"/>
      <c r="K65" s="590"/>
      <c r="L65" s="590"/>
      <c r="M65" s="591"/>
      <c r="N65" s="26"/>
      <c r="O65" s="26"/>
    </row>
    <row r="66" spans="1:15">
      <c r="A66" s="595"/>
      <c r="B66" s="596"/>
      <c r="C66" s="596"/>
      <c r="D66" s="598"/>
      <c r="E66" s="600"/>
      <c r="F66" s="592"/>
      <c r="G66" s="412"/>
      <c r="H66" s="593"/>
      <c r="I66" s="590"/>
      <c r="J66" s="590"/>
      <c r="K66" s="590"/>
      <c r="L66" s="590"/>
      <c r="M66" s="591"/>
      <c r="N66" s="26"/>
      <c r="O66" s="26"/>
    </row>
    <row r="67" spans="1:15">
      <c r="A67" s="595"/>
      <c r="B67" s="596"/>
      <c r="C67" s="596"/>
      <c r="D67" s="598"/>
      <c r="E67" s="600"/>
      <c r="F67" s="592"/>
      <c r="G67" s="412"/>
      <c r="H67" s="593"/>
      <c r="I67" s="590"/>
      <c r="J67" s="590"/>
      <c r="K67" s="590"/>
      <c r="L67" s="590"/>
      <c r="M67" s="591"/>
      <c r="N67" s="26"/>
      <c r="O67" s="26"/>
    </row>
    <row r="68" spans="1:15">
      <c r="A68" s="595"/>
      <c r="B68" s="596"/>
      <c r="C68" s="596"/>
      <c r="D68" s="598"/>
      <c r="E68" s="600"/>
      <c r="F68" s="592"/>
      <c r="G68" s="412"/>
      <c r="H68" s="593"/>
      <c r="I68" s="590"/>
      <c r="J68" s="590"/>
      <c r="K68" s="590"/>
      <c r="L68" s="590"/>
      <c r="M68" s="591"/>
      <c r="N68" s="26"/>
      <c r="O68" s="26"/>
    </row>
  </sheetData>
  <mergeCells count="94">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440" priority="956" operator="containsText" text="3- Moderado">
      <formula>NOT(ISERROR(SEARCH("3- Moderado",A6)))</formula>
    </cfRule>
    <cfRule type="containsText" dxfId="439" priority="957" operator="containsText" text="6- Moderado">
      <formula>NOT(ISERROR(SEARCH("6- Moderado",A6)))</formula>
    </cfRule>
    <cfRule type="containsText" dxfId="438" priority="958" operator="containsText" text="4- Moderado">
      <formula>NOT(ISERROR(SEARCH("4- Moderado",A6)))</formula>
    </cfRule>
    <cfRule type="containsText" dxfId="437" priority="959" operator="containsText" text="3- Bajo">
      <formula>NOT(ISERROR(SEARCH("3- Bajo",A6)))</formula>
    </cfRule>
    <cfRule type="containsText" dxfId="436" priority="960" operator="containsText" text="4- Bajo">
      <formula>NOT(ISERROR(SEARCH("4- Bajo",A6)))</formula>
    </cfRule>
    <cfRule type="containsText" dxfId="435" priority="961" operator="containsText" text="1- Bajo">
      <formula>NOT(ISERROR(SEARCH("1- Bajo",A6)))</formula>
    </cfRule>
  </conditionalFormatting>
  <conditionalFormatting sqref="A9:E9 A19:E19">
    <cfRule type="containsText" dxfId="434" priority="932" operator="containsText" text="3- Moderado">
      <formula>NOT(ISERROR(SEARCH("3- Moderado",A9)))</formula>
    </cfRule>
    <cfRule type="containsText" dxfId="433" priority="933" operator="containsText" text="6- Moderado">
      <formula>NOT(ISERROR(SEARCH("6- Moderado",A9)))</formula>
    </cfRule>
    <cfRule type="containsText" dxfId="432" priority="934" operator="containsText" text="4- Moderado">
      <formula>NOT(ISERROR(SEARCH("4- Moderado",A9)))</formula>
    </cfRule>
    <cfRule type="containsText" dxfId="431" priority="935" operator="containsText" text="3- Bajo">
      <formula>NOT(ISERROR(SEARCH("3- Bajo",A9)))</formula>
    </cfRule>
    <cfRule type="containsText" dxfId="430" priority="936" operator="containsText" text="4- Bajo">
      <formula>NOT(ISERROR(SEARCH("4- Bajo",A9)))</formula>
    </cfRule>
    <cfRule type="containsText" dxfId="429" priority="937" operator="containsText" text="1- Bajo">
      <formula>NOT(ISERROR(SEARCH("1- Bajo",A9)))</formula>
    </cfRule>
  </conditionalFormatting>
  <conditionalFormatting sqref="A29:E29">
    <cfRule type="containsText" dxfId="428" priority="270" operator="containsText" text="3- Moderado">
      <formula>NOT(ISERROR(SEARCH("3- Moderado",A29)))</formula>
    </cfRule>
    <cfRule type="containsText" dxfId="427" priority="271" operator="containsText" text="6- Moderado">
      <formula>NOT(ISERROR(SEARCH("6- Moderado",A29)))</formula>
    </cfRule>
    <cfRule type="containsText" dxfId="426" priority="272" operator="containsText" text="4- Moderado">
      <formula>NOT(ISERROR(SEARCH("4- Moderado",A29)))</formula>
    </cfRule>
    <cfRule type="containsText" dxfId="425" priority="273" operator="containsText" text="3- Bajo">
      <formula>NOT(ISERROR(SEARCH("3- Bajo",A29)))</formula>
    </cfRule>
    <cfRule type="containsText" dxfId="424" priority="274" operator="containsText" text="4- Bajo">
      <formula>NOT(ISERROR(SEARCH("4- Bajo",A29)))</formula>
    </cfRule>
    <cfRule type="containsText" dxfId="423" priority="275" operator="containsText" text="1- Bajo">
      <formula>NOT(ISERROR(SEARCH("1- Bajo",A29)))</formula>
    </cfRule>
  </conditionalFormatting>
  <conditionalFormatting sqref="A39:E39">
    <cfRule type="containsText" dxfId="422" priority="242" operator="containsText" text="3- Moderado">
      <formula>NOT(ISERROR(SEARCH("3- Moderado",A39)))</formula>
    </cfRule>
    <cfRule type="containsText" dxfId="421" priority="243" operator="containsText" text="6- Moderado">
      <formula>NOT(ISERROR(SEARCH("6- Moderado",A39)))</formula>
    </cfRule>
    <cfRule type="containsText" dxfId="420" priority="244" operator="containsText" text="4- Moderado">
      <formula>NOT(ISERROR(SEARCH("4- Moderado",A39)))</formula>
    </cfRule>
    <cfRule type="containsText" dxfId="419" priority="245" operator="containsText" text="3- Bajo">
      <formula>NOT(ISERROR(SEARCH("3- Bajo",A39)))</formula>
    </cfRule>
    <cfRule type="containsText" dxfId="418" priority="246" operator="containsText" text="4- Bajo">
      <formula>NOT(ISERROR(SEARCH("4- Bajo",A39)))</formula>
    </cfRule>
    <cfRule type="containsText" dxfId="417" priority="247" operator="containsText" text="1- Bajo">
      <formula>NOT(ISERROR(SEARCH("1- Bajo",A39)))</formula>
    </cfRule>
  </conditionalFormatting>
  <conditionalFormatting sqref="A49:E49">
    <cfRule type="containsText" dxfId="416" priority="186" operator="containsText" text="3- Moderado">
      <formula>NOT(ISERROR(SEARCH("3- Moderado",A49)))</formula>
    </cfRule>
    <cfRule type="containsText" dxfId="415" priority="187" operator="containsText" text="6- Moderado">
      <formula>NOT(ISERROR(SEARCH("6- Moderado",A49)))</formula>
    </cfRule>
    <cfRule type="containsText" dxfId="414" priority="188" operator="containsText" text="4- Moderado">
      <formula>NOT(ISERROR(SEARCH("4- Moderado",A49)))</formula>
    </cfRule>
    <cfRule type="containsText" dxfId="413" priority="189" operator="containsText" text="3- Bajo">
      <formula>NOT(ISERROR(SEARCH("3- Bajo",A49)))</formula>
    </cfRule>
    <cfRule type="containsText" dxfId="412" priority="190" operator="containsText" text="4- Bajo">
      <formula>NOT(ISERROR(SEARCH("4- Bajo",A49)))</formula>
    </cfRule>
    <cfRule type="containsText" dxfId="411" priority="191" operator="containsText" text="1- Bajo">
      <formula>NOT(ISERROR(SEARCH("1- Bajo",A49)))</formula>
    </cfRule>
  </conditionalFormatting>
  <conditionalFormatting sqref="C7:F7">
    <cfRule type="containsText" dxfId="410" priority="288" operator="containsText" text="3- Moderado">
      <formula>NOT(ISERROR(SEARCH("3- Moderado",C7)))</formula>
    </cfRule>
    <cfRule type="containsText" dxfId="409" priority="289" operator="containsText" text="6- Moderado">
      <formula>NOT(ISERROR(SEARCH("6- Moderado",C7)))</formula>
    </cfRule>
    <cfRule type="containsText" dxfId="408" priority="290" operator="containsText" text="4- Moderado">
      <formula>NOT(ISERROR(SEARCH("4- Moderado",C7)))</formula>
    </cfRule>
    <cfRule type="containsText" dxfId="407" priority="291" operator="containsText" text="3- Bajo">
      <formula>NOT(ISERROR(SEARCH("3- Bajo",C7)))</formula>
    </cfRule>
    <cfRule type="containsText" dxfId="406" priority="292" operator="containsText" text="4- Bajo">
      <formula>NOT(ISERROR(SEARCH("4- Bajo",C7)))</formula>
    </cfRule>
    <cfRule type="containsText" dxfId="405" priority="293" operator="containsText" text="1- Bajo">
      <formula>NOT(ISERROR(SEARCH("1- Bajo",C7)))</formula>
    </cfRule>
  </conditionalFormatting>
  <conditionalFormatting sqref="D9:D58">
    <cfRule type="containsText" dxfId="404" priority="124" operator="containsText" text="Muy Alta">
      <formula>NOT(ISERROR(SEARCH("Muy Alta",D9)))</formula>
    </cfRule>
    <cfRule type="containsText" dxfId="403" priority="125" operator="containsText" text="Alta">
      <formula>NOT(ISERROR(SEARCH("Alta",D9)))</formula>
    </cfRule>
    <cfRule type="containsText" dxfId="402" priority="126" operator="containsText" text="Baja">
      <formula>NOT(ISERROR(SEARCH("Baja",D9)))</formula>
    </cfRule>
    <cfRule type="containsText" dxfId="401" priority="127" operator="containsText" text="Muy Baja">
      <formula>NOT(ISERROR(SEARCH("Muy Baja",D9)))</formula>
    </cfRule>
    <cfRule type="containsText" dxfId="400" priority="129" operator="containsText" text="Media">
      <formula>NOT(ISERROR(SEARCH("Media",D9)))</formula>
    </cfRule>
  </conditionalFormatting>
  <conditionalFormatting sqref="E9:E58">
    <cfRule type="containsText" dxfId="399" priority="120" operator="containsText" text="Catastrófico">
      <formula>NOT(ISERROR(SEARCH("Catastrófico",E9)))</formula>
    </cfRule>
    <cfRule type="containsText" dxfId="398" priority="121" operator="containsText" text="Mayor">
      <formula>NOT(ISERROR(SEARCH("Mayor",E9)))</formula>
    </cfRule>
    <cfRule type="containsText" dxfId="397" priority="122" operator="containsText" text="Menor">
      <formula>NOT(ISERROR(SEARCH("Menor",E9)))</formula>
    </cfRule>
    <cfRule type="containsText" dxfId="396" priority="123" operator="containsText" text="Leve">
      <formula>NOT(ISERROR(SEARCH("Leve",E9)))</formula>
    </cfRule>
  </conditionalFormatting>
  <conditionalFormatting sqref="E9:F58">
    <cfRule type="containsText" dxfId="395"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394" priority="143" operator="containsText" text="Bajo">
      <formula>NOT(ISERROR(SEARCH("Bajo",F9)))</formula>
    </cfRule>
    <cfRule type="containsText" dxfId="393" priority="144" operator="containsText" text="Moderado">
      <formula>NOT(ISERROR(SEARCH("Moderado",F9)))</formula>
    </cfRule>
    <cfRule type="containsText" dxfId="392" priority="145" operator="containsText" text="Alto">
      <formula>NOT(ISERROR(SEARCH("Alto",F9)))</formula>
    </cfRule>
    <cfRule type="containsText" dxfId="391"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390" priority="78" operator="containsText" text="3- Moderado">
      <formula>NOT(ISERROR(SEARCH("3- Moderado",A59)))</formula>
    </cfRule>
    <cfRule type="containsText" dxfId="389" priority="79" operator="containsText" text="6- Moderado">
      <formula>NOT(ISERROR(SEARCH("6- Moderado",A59)))</formula>
    </cfRule>
    <cfRule type="containsText" dxfId="388" priority="80" operator="containsText" text="4- Moderado">
      <formula>NOT(ISERROR(SEARCH("4- Moderado",A59)))</formula>
    </cfRule>
    <cfRule type="containsText" dxfId="387" priority="81" operator="containsText" text="3- Bajo">
      <formula>NOT(ISERROR(SEARCH("3- Bajo",A59)))</formula>
    </cfRule>
    <cfRule type="containsText" dxfId="386" priority="82" operator="containsText" text="4- Bajo">
      <formula>NOT(ISERROR(SEARCH("4- Bajo",A59)))</formula>
    </cfRule>
    <cfRule type="containsText" dxfId="385" priority="83" operator="containsText" text="1- Bajo">
      <formula>NOT(ISERROR(SEARCH("1- Bajo",A59)))</formula>
    </cfRule>
  </conditionalFormatting>
  <conditionalFormatting sqref="D59:D68">
    <cfRule type="containsText" dxfId="384" priority="68" operator="containsText" text="Muy Alta">
      <formula>NOT(ISERROR(SEARCH("Muy Alta",D59)))</formula>
    </cfRule>
    <cfRule type="containsText" dxfId="383" priority="69" operator="containsText" text="Alta">
      <formula>NOT(ISERROR(SEARCH("Alta",D59)))</formula>
    </cfRule>
    <cfRule type="containsText" dxfId="382" priority="70" operator="containsText" text="Baja">
      <formula>NOT(ISERROR(SEARCH("Baja",D59)))</formula>
    </cfRule>
    <cfRule type="containsText" dxfId="381" priority="71" operator="containsText" text="Muy Baja">
      <formula>NOT(ISERROR(SEARCH("Muy Baja",D59)))</formula>
    </cfRule>
    <cfRule type="containsText" dxfId="380" priority="73" operator="containsText" text="Media">
      <formula>NOT(ISERROR(SEARCH("Media",D59)))</formula>
    </cfRule>
  </conditionalFormatting>
  <conditionalFormatting sqref="E59:E68">
    <cfRule type="containsText" dxfId="379" priority="64" operator="containsText" text="Catastrófico">
      <formula>NOT(ISERROR(SEARCH("Catastrófico",E59)))</formula>
    </cfRule>
    <cfRule type="containsText" dxfId="378" priority="65" operator="containsText" text="Mayor">
      <formula>NOT(ISERROR(SEARCH("Mayor",E59)))</formula>
    </cfRule>
    <cfRule type="containsText" dxfId="377" priority="66" operator="containsText" text="Menor">
      <formula>NOT(ISERROR(SEARCH("Menor",E59)))</formula>
    </cfRule>
    <cfRule type="containsText" dxfId="376" priority="67" operator="containsText" text="Leve">
      <formula>NOT(ISERROR(SEARCH("Leve",E59)))</formula>
    </cfRule>
  </conditionalFormatting>
  <conditionalFormatting sqref="E59:F68">
    <cfRule type="containsText" dxfId="375" priority="72" operator="containsText" text="Moderado">
      <formula>NOT(ISERROR(SEARCH("Moderado",E59)))</formula>
    </cfRule>
  </conditionalFormatting>
  <conditionalFormatting sqref="F59:F68">
    <cfRule type="containsText" dxfId="374" priority="74" operator="containsText" text="Bajo">
      <formula>NOT(ISERROR(SEARCH("Bajo",F59)))</formula>
    </cfRule>
    <cfRule type="containsText" dxfId="373" priority="75" operator="containsText" text="Moderado">
      <formula>NOT(ISERROR(SEARCH("Moderado",F59)))</formula>
    </cfRule>
    <cfRule type="containsText" dxfId="372" priority="76" operator="containsText" text="Alto">
      <formula>NOT(ISERROR(SEARCH("Alto",F59)))</formula>
    </cfRule>
    <cfRule type="containsText" dxfId="371"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A23" zoomScale="80" zoomScaleNormal="80" workbookViewId="0">
      <selection activeCell="M29" sqref="M29:M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8"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60"/>
      <c r="B1" s="260"/>
      <c r="C1" s="262"/>
      <c r="D1" s="262"/>
      <c r="E1" s="262"/>
      <c r="F1" s="262"/>
      <c r="G1" s="262"/>
      <c r="H1" s="262"/>
      <c r="I1" s="262"/>
      <c r="J1" s="262"/>
      <c r="K1" s="262"/>
      <c r="L1" s="609"/>
      <c r="M1" s="6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61"/>
      <c r="B2" s="261"/>
      <c r="C2" s="263"/>
      <c r="D2" s="263"/>
      <c r="E2" s="263"/>
      <c r="F2" s="263"/>
      <c r="G2" s="263"/>
      <c r="H2" s="263"/>
      <c r="I2" s="263"/>
      <c r="J2" s="263"/>
      <c r="K2" s="263"/>
      <c r="L2" s="642"/>
      <c r="M2" s="643"/>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264</v>
      </c>
      <c r="B3" s="433"/>
      <c r="C3" s="558" t="s">
        <v>5</v>
      </c>
      <c r="D3" s="558"/>
      <c r="E3" s="558"/>
      <c r="F3" s="558"/>
      <c r="G3" s="558"/>
      <c r="H3" s="558"/>
      <c r="I3" s="558"/>
      <c r="J3" s="558"/>
      <c r="K3" s="558"/>
      <c r="L3" s="558"/>
      <c r="M3" s="55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3" t="s">
        <v>265</v>
      </c>
      <c r="B4" s="433"/>
      <c r="C4" s="557" t="s">
        <v>460</v>
      </c>
      <c r="D4" s="557"/>
      <c r="E4" s="557"/>
      <c r="F4" s="557"/>
      <c r="G4" s="557"/>
      <c r="H4" s="557"/>
      <c r="I4" s="557"/>
      <c r="J4" s="557"/>
      <c r="K4" s="557"/>
      <c r="L4" s="557"/>
      <c r="M4" s="55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267</v>
      </c>
      <c r="B5" s="433"/>
      <c r="C5" s="459" t="s">
        <v>268</v>
      </c>
      <c r="D5" s="626"/>
      <c r="E5" s="626"/>
      <c r="F5" s="626"/>
      <c r="G5" s="626"/>
      <c r="H5" s="626"/>
      <c r="I5" s="626"/>
      <c r="J5" s="626"/>
      <c r="K5" s="626"/>
      <c r="L5" s="626"/>
      <c r="M5" s="62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21" t="s">
        <v>461</v>
      </c>
      <c r="B6" s="622"/>
      <c r="C6" s="623"/>
      <c r="D6" s="624" t="s">
        <v>462</v>
      </c>
      <c r="E6" s="624"/>
      <c r="F6" s="624"/>
      <c r="G6" s="625" t="s">
        <v>463</v>
      </c>
      <c r="H6" s="616" t="s">
        <v>464</v>
      </c>
      <c r="I6" s="618" t="s">
        <v>465</v>
      </c>
      <c r="J6" s="619"/>
      <c r="K6" s="618" t="s">
        <v>466</v>
      </c>
      <c r="L6" s="619"/>
      <c r="M6" s="620" t="s">
        <v>528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219</v>
      </c>
      <c r="E7" s="20" t="s">
        <v>468</v>
      </c>
      <c r="F7" s="20" t="s">
        <v>469</v>
      </c>
      <c r="G7" s="625"/>
      <c r="H7" s="617"/>
      <c r="I7" s="21" t="s">
        <v>470</v>
      </c>
      <c r="J7" s="21" t="s">
        <v>471</v>
      </c>
      <c r="K7" s="21" t="s">
        <v>472</v>
      </c>
      <c r="L7" s="21" t="s">
        <v>473</v>
      </c>
      <c r="M7" s="62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1"/>
      <c r="B8" s="612"/>
      <c r="C8" s="612"/>
      <c r="D8" s="612"/>
      <c r="E8" s="612"/>
      <c r="F8" s="612"/>
      <c r="G8" s="61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3">
        <f>'7- Mapa Final'!A10</f>
        <v>1</v>
      </c>
      <c r="B9" s="605" t="str">
        <f>'7- Mapa Final'!B10</f>
        <v xml:space="preserve">Incumplimiento de los requisitos legales del SG-SST </v>
      </c>
      <c r="C9" s="605" t="str">
        <f>'7- Mapa Final'!C10</f>
        <v>No implementar dentro de los tiempos legales el SSST o implementarlo en forma parcial</v>
      </c>
      <c r="D9" s="606" t="str">
        <f>'7- Mapa Final'!J10</f>
        <v>Baja - 2</v>
      </c>
      <c r="E9" s="607" t="str">
        <f>'7- Mapa Final'!K10</f>
        <v>Leve - 1</v>
      </c>
      <c r="F9" s="614" t="str">
        <f>'7- Mapa Final'!M10</f>
        <v>Bajo - 2</v>
      </c>
      <c r="G9" s="411" t="s">
        <v>355</v>
      </c>
      <c r="H9" s="615" t="s">
        <v>521</v>
      </c>
      <c r="I9" s="594"/>
      <c r="J9" s="594" t="s">
        <v>476</v>
      </c>
      <c r="K9" s="589">
        <v>45383</v>
      </c>
      <c r="L9" s="589">
        <v>45473</v>
      </c>
      <c r="M9" s="601" t="s">
        <v>500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4"/>
      <c r="B10" s="596"/>
      <c r="C10" s="596"/>
      <c r="D10" s="598"/>
      <c r="E10" s="600"/>
      <c r="F10" s="592"/>
      <c r="G10" s="412"/>
      <c r="H10" s="603"/>
      <c r="I10" s="590"/>
      <c r="J10" s="590"/>
      <c r="K10" s="590"/>
      <c r="L10" s="590"/>
      <c r="M10" s="60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4"/>
      <c r="B11" s="596"/>
      <c r="C11" s="596"/>
      <c r="D11" s="598"/>
      <c r="E11" s="600"/>
      <c r="F11" s="592"/>
      <c r="G11" s="412"/>
      <c r="H11" s="603"/>
      <c r="I11" s="590"/>
      <c r="J11" s="590"/>
      <c r="K11" s="590"/>
      <c r="L11" s="590"/>
      <c r="M11" s="60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4"/>
      <c r="B12" s="596"/>
      <c r="C12" s="596"/>
      <c r="D12" s="598"/>
      <c r="E12" s="600"/>
      <c r="F12" s="592"/>
      <c r="G12" s="412"/>
      <c r="H12" s="603"/>
      <c r="I12" s="590"/>
      <c r="J12" s="590"/>
      <c r="K12" s="590"/>
      <c r="L12" s="590"/>
      <c r="M12" s="60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4"/>
      <c r="B13" s="596"/>
      <c r="C13" s="596"/>
      <c r="D13" s="598"/>
      <c r="E13" s="600"/>
      <c r="F13" s="592"/>
      <c r="G13" s="412"/>
      <c r="H13" s="603"/>
      <c r="I13" s="590"/>
      <c r="J13" s="590"/>
      <c r="K13" s="590"/>
      <c r="L13" s="590"/>
      <c r="M13" s="60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4"/>
      <c r="B14" s="596"/>
      <c r="C14" s="596"/>
      <c r="D14" s="598"/>
      <c r="E14" s="600"/>
      <c r="F14" s="592"/>
      <c r="G14" s="412"/>
      <c r="H14" s="603"/>
      <c r="I14" s="590"/>
      <c r="J14" s="590"/>
      <c r="K14" s="590"/>
      <c r="L14" s="590"/>
      <c r="M14" s="60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4"/>
      <c r="B15" s="596"/>
      <c r="C15" s="596"/>
      <c r="D15" s="598"/>
      <c r="E15" s="600"/>
      <c r="F15" s="592"/>
      <c r="G15" s="412"/>
      <c r="H15" s="603"/>
      <c r="I15" s="590"/>
      <c r="J15" s="590"/>
      <c r="K15" s="590"/>
      <c r="L15" s="590"/>
      <c r="M15" s="60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4"/>
      <c r="B16" s="596"/>
      <c r="C16" s="596"/>
      <c r="D16" s="598"/>
      <c r="E16" s="600"/>
      <c r="F16" s="592"/>
      <c r="G16" s="412"/>
      <c r="H16" s="603"/>
      <c r="I16" s="590"/>
      <c r="J16" s="590"/>
      <c r="K16" s="590"/>
      <c r="L16" s="590"/>
      <c r="M16" s="60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4"/>
      <c r="B17" s="596"/>
      <c r="C17" s="596"/>
      <c r="D17" s="598"/>
      <c r="E17" s="600"/>
      <c r="F17" s="592"/>
      <c r="G17" s="412"/>
      <c r="H17" s="603"/>
      <c r="I17" s="590"/>
      <c r="J17" s="590"/>
      <c r="K17" s="590"/>
      <c r="L17" s="590"/>
      <c r="M17" s="60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41"/>
      <c r="B18" s="632"/>
      <c r="C18" s="632"/>
      <c r="D18" s="633"/>
      <c r="E18" s="634"/>
      <c r="F18" s="628"/>
      <c r="G18" s="413"/>
      <c r="H18" s="640"/>
      <c r="I18" s="629"/>
      <c r="J18" s="629"/>
      <c r="K18" s="629"/>
      <c r="L18" s="629"/>
      <c r="M18" s="63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13">
        <f>'7- Mapa Final'!A20</f>
        <v>2</v>
      </c>
      <c r="B19" s="605" t="str">
        <f>'7- Mapa Final'!B20</f>
        <v>Incumplimiento Plan Trabajo de SG-SST</v>
      </c>
      <c r="C19" s="605" t="str">
        <f>'7- Mapa Final'!C20</f>
        <v>Posibilidad de incumplimiento de las metas establecidas por omisión en la ejecución de actividades del plan anual de SST.</v>
      </c>
      <c r="D19" s="606" t="str">
        <f>'7- Mapa Final'!J20</f>
        <v>Baja - 2</v>
      </c>
      <c r="E19" s="607" t="str">
        <f>'7- Mapa Final'!K20</f>
        <v>Menor - 2</v>
      </c>
      <c r="F19" s="614" t="str">
        <f>'7- Mapa Final'!M20</f>
        <v>Moderado - 4</v>
      </c>
      <c r="G19" s="411" t="s">
        <v>355</v>
      </c>
      <c r="H19" s="615" t="s">
        <v>536</v>
      </c>
      <c r="I19" s="594"/>
      <c r="J19" s="594" t="s">
        <v>476</v>
      </c>
      <c r="K19" s="589">
        <v>45383</v>
      </c>
      <c r="L19" s="589">
        <v>45473</v>
      </c>
      <c r="M19" s="601" t="s">
        <v>500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4"/>
      <c r="B20" s="596"/>
      <c r="C20" s="596"/>
      <c r="D20" s="598"/>
      <c r="E20" s="600"/>
      <c r="F20" s="592"/>
      <c r="G20" s="412"/>
      <c r="H20" s="603"/>
      <c r="I20" s="590"/>
      <c r="J20" s="590"/>
      <c r="K20" s="590"/>
      <c r="L20" s="590"/>
      <c r="M20" s="60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4"/>
      <c r="B21" s="596"/>
      <c r="C21" s="596"/>
      <c r="D21" s="598"/>
      <c r="E21" s="600"/>
      <c r="F21" s="592"/>
      <c r="G21" s="412"/>
      <c r="H21" s="603"/>
      <c r="I21" s="590"/>
      <c r="J21" s="590"/>
      <c r="K21" s="590"/>
      <c r="L21" s="590"/>
      <c r="M21" s="60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4"/>
      <c r="B22" s="596"/>
      <c r="C22" s="596"/>
      <c r="D22" s="598"/>
      <c r="E22" s="600"/>
      <c r="F22" s="592"/>
      <c r="G22" s="412"/>
      <c r="H22" s="603"/>
      <c r="I22" s="590"/>
      <c r="J22" s="590"/>
      <c r="K22" s="590"/>
      <c r="L22" s="590"/>
      <c r="M22" s="60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4"/>
      <c r="B23" s="596"/>
      <c r="C23" s="596"/>
      <c r="D23" s="598"/>
      <c r="E23" s="600"/>
      <c r="F23" s="592"/>
      <c r="G23" s="412"/>
      <c r="H23" s="603"/>
      <c r="I23" s="590"/>
      <c r="J23" s="590"/>
      <c r="K23" s="590"/>
      <c r="L23" s="590"/>
      <c r="M23" s="60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4"/>
      <c r="B24" s="596"/>
      <c r="C24" s="596"/>
      <c r="D24" s="598"/>
      <c r="E24" s="600"/>
      <c r="F24" s="592"/>
      <c r="G24" s="412"/>
      <c r="H24" s="603"/>
      <c r="I24" s="590"/>
      <c r="J24" s="590"/>
      <c r="K24" s="590"/>
      <c r="L24" s="590"/>
      <c r="M24" s="602"/>
      <c r="N24" s="26"/>
      <c r="O24" s="26"/>
    </row>
    <row r="25" spans="1:169">
      <c r="A25" s="604"/>
      <c r="B25" s="596"/>
      <c r="C25" s="596"/>
      <c r="D25" s="598"/>
      <c r="E25" s="600"/>
      <c r="F25" s="592"/>
      <c r="G25" s="412"/>
      <c r="H25" s="603"/>
      <c r="I25" s="590"/>
      <c r="J25" s="590"/>
      <c r="K25" s="590"/>
      <c r="L25" s="590"/>
      <c r="M25" s="602"/>
      <c r="N25" s="26"/>
      <c r="O25" s="26"/>
    </row>
    <row r="26" spans="1:169">
      <c r="A26" s="604"/>
      <c r="B26" s="596"/>
      <c r="C26" s="596"/>
      <c r="D26" s="598"/>
      <c r="E26" s="600"/>
      <c r="F26" s="592"/>
      <c r="G26" s="412"/>
      <c r="H26" s="603"/>
      <c r="I26" s="590"/>
      <c r="J26" s="590"/>
      <c r="K26" s="590"/>
      <c r="L26" s="590"/>
      <c r="M26" s="602"/>
      <c r="N26" s="26"/>
      <c r="O26" s="26"/>
    </row>
    <row r="27" spans="1:169">
      <c r="A27" s="604"/>
      <c r="B27" s="596"/>
      <c r="C27" s="596"/>
      <c r="D27" s="598"/>
      <c r="E27" s="600"/>
      <c r="F27" s="592"/>
      <c r="G27" s="412"/>
      <c r="H27" s="603"/>
      <c r="I27" s="590"/>
      <c r="J27" s="590"/>
      <c r="K27" s="590"/>
      <c r="L27" s="590"/>
      <c r="M27" s="602"/>
      <c r="N27" s="26"/>
      <c r="O27" s="26"/>
    </row>
    <row r="28" spans="1:169" ht="15.75" thickBot="1">
      <c r="A28" s="641"/>
      <c r="B28" s="632"/>
      <c r="C28" s="632"/>
      <c r="D28" s="633"/>
      <c r="E28" s="634"/>
      <c r="F28" s="628"/>
      <c r="G28" s="413"/>
      <c r="H28" s="640"/>
      <c r="I28" s="629"/>
      <c r="J28" s="629"/>
      <c r="K28" s="629"/>
      <c r="L28" s="629"/>
      <c r="M28" s="639"/>
      <c r="N28" s="26"/>
      <c r="O28" s="26"/>
    </row>
    <row r="29" spans="1:169" s="18" customFormat="1" ht="12.75" customHeight="1">
      <c r="A29" s="613">
        <f>'7- Mapa Final'!A30</f>
        <v>3</v>
      </c>
      <c r="B29" s="605" t="str">
        <f>'7- Mapa Final'!B30</f>
        <v xml:space="preserve">Aumento de Accidentes de trabajo y enfermedades laborales o salud pública </v>
      </c>
      <c r="C29" s="605"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606" t="str">
        <f>'7- Mapa Final'!J30</f>
        <v>Muy Baja - 1</v>
      </c>
      <c r="E29" s="607" t="str">
        <f>'7- Mapa Final'!K30</f>
        <v>Menor - 2</v>
      </c>
      <c r="F29" s="614" t="str">
        <f>'7- Mapa Final'!M30</f>
        <v>Bajo - 2</v>
      </c>
      <c r="G29" s="411" t="s">
        <v>355</v>
      </c>
      <c r="H29" s="615" t="s">
        <v>541</v>
      </c>
      <c r="I29" s="594"/>
      <c r="J29" s="594" t="s">
        <v>476</v>
      </c>
      <c r="K29" s="589">
        <v>45383</v>
      </c>
      <c r="L29" s="589">
        <v>45473</v>
      </c>
      <c r="M29" s="601"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4"/>
      <c r="B30" s="596"/>
      <c r="C30" s="596"/>
      <c r="D30" s="598"/>
      <c r="E30" s="600"/>
      <c r="F30" s="592"/>
      <c r="G30" s="412"/>
      <c r="H30" s="603"/>
      <c r="I30" s="590"/>
      <c r="J30" s="590"/>
      <c r="K30" s="590"/>
      <c r="L30" s="590"/>
      <c r="M30" s="60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4"/>
      <c r="B31" s="596"/>
      <c r="C31" s="596"/>
      <c r="D31" s="598"/>
      <c r="E31" s="600"/>
      <c r="F31" s="592"/>
      <c r="G31" s="412"/>
      <c r="H31" s="603"/>
      <c r="I31" s="590"/>
      <c r="J31" s="590"/>
      <c r="K31" s="590"/>
      <c r="L31" s="590"/>
      <c r="M31" s="60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4"/>
      <c r="B32" s="596"/>
      <c r="C32" s="596"/>
      <c r="D32" s="598"/>
      <c r="E32" s="600"/>
      <c r="F32" s="592"/>
      <c r="G32" s="412"/>
      <c r="H32" s="603"/>
      <c r="I32" s="590"/>
      <c r="J32" s="590"/>
      <c r="K32" s="590"/>
      <c r="L32" s="590"/>
      <c r="M32" s="60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4"/>
      <c r="B33" s="596"/>
      <c r="C33" s="596"/>
      <c r="D33" s="598"/>
      <c r="E33" s="600"/>
      <c r="F33" s="592"/>
      <c r="G33" s="412"/>
      <c r="H33" s="603"/>
      <c r="I33" s="590"/>
      <c r="J33" s="590"/>
      <c r="K33" s="590"/>
      <c r="L33" s="590"/>
      <c r="M33" s="60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4"/>
      <c r="B34" s="596"/>
      <c r="C34" s="596"/>
      <c r="D34" s="598"/>
      <c r="E34" s="600"/>
      <c r="F34" s="592"/>
      <c r="G34" s="412"/>
      <c r="H34" s="603"/>
      <c r="I34" s="590"/>
      <c r="J34" s="590"/>
      <c r="K34" s="590"/>
      <c r="L34" s="590"/>
      <c r="M34" s="602"/>
      <c r="N34" s="26"/>
      <c r="O34" s="26"/>
    </row>
    <row r="35" spans="1:169">
      <c r="A35" s="604"/>
      <c r="B35" s="596"/>
      <c r="C35" s="596"/>
      <c r="D35" s="598"/>
      <c r="E35" s="600"/>
      <c r="F35" s="592"/>
      <c r="G35" s="412"/>
      <c r="H35" s="603"/>
      <c r="I35" s="590"/>
      <c r="J35" s="590"/>
      <c r="K35" s="590"/>
      <c r="L35" s="590"/>
      <c r="M35" s="602"/>
      <c r="N35" s="26"/>
      <c r="O35" s="26"/>
    </row>
    <row r="36" spans="1:169">
      <c r="A36" s="604"/>
      <c r="B36" s="596"/>
      <c r="C36" s="596"/>
      <c r="D36" s="598"/>
      <c r="E36" s="600"/>
      <c r="F36" s="592"/>
      <c r="G36" s="412"/>
      <c r="H36" s="603"/>
      <c r="I36" s="590"/>
      <c r="J36" s="590"/>
      <c r="K36" s="590"/>
      <c r="L36" s="590"/>
      <c r="M36" s="602"/>
      <c r="N36" s="26"/>
      <c r="O36" s="26"/>
    </row>
    <row r="37" spans="1:169">
      <c r="A37" s="604"/>
      <c r="B37" s="596"/>
      <c r="C37" s="596"/>
      <c r="D37" s="598"/>
      <c r="E37" s="600"/>
      <c r="F37" s="592"/>
      <c r="G37" s="412"/>
      <c r="H37" s="603"/>
      <c r="I37" s="590"/>
      <c r="J37" s="590"/>
      <c r="K37" s="590"/>
      <c r="L37" s="590"/>
      <c r="M37" s="602"/>
      <c r="N37" s="26"/>
      <c r="O37" s="26"/>
    </row>
    <row r="38" spans="1:169" ht="15.75" thickBot="1">
      <c r="A38" s="641"/>
      <c r="B38" s="632"/>
      <c r="C38" s="632"/>
      <c r="D38" s="633"/>
      <c r="E38" s="634"/>
      <c r="F38" s="628"/>
      <c r="G38" s="413"/>
      <c r="H38" s="640"/>
      <c r="I38" s="629"/>
      <c r="J38" s="629"/>
      <c r="K38" s="629"/>
      <c r="L38" s="629"/>
      <c r="M38" s="639"/>
      <c r="N38" s="26"/>
      <c r="O38" s="26"/>
    </row>
    <row r="39" spans="1:169" s="18" customFormat="1" ht="12.75" customHeight="1">
      <c r="A39" s="630">
        <f>'7- Mapa Final'!A40</f>
        <v>4</v>
      </c>
      <c r="B39" s="605" t="str">
        <f>'7- Mapa Final'!B40</f>
        <v>Recibir dádivas o beneficios a nombre propio o de terceros para  desviar recursos, no presentar o presentar reportes con información no veraz</v>
      </c>
      <c r="C39" s="605" t="str">
        <f>'7- Mapa Final'!C40</f>
        <v xml:space="preserve">Se favorece indebidamente a un servidor judicial a través de la validación del  reporte de accidentes de trabajo ante la Administradora de Riesgos Laborales </v>
      </c>
      <c r="D39" s="606" t="str">
        <f>'7- Mapa Final'!J40</f>
        <v>Muy Alta - 5</v>
      </c>
      <c r="E39" s="607" t="str">
        <f>'7- Mapa Final'!K40</f>
        <v>Moderado - 3</v>
      </c>
      <c r="F39" s="614" t="str">
        <f>'7- Mapa Final'!M40</f>
        <v>Alto - 15</v>
      </c>
      <c r="G39" s="411" t="s">
        <v>417</v>
      </c>
      <c r="H39" s="637" t="s">
        <v>512</v>
      </c>
      <c r="I39" s="594"/>
      <c r="J39" s="594" t="s">
        <v>476</v>
      </c>
      <c r="K39" s="589">
        <v>45383</v>
      </c>
      <c r="L39" s="589">
        <v>45473</v>
      </c>
      <c r="M39" s="635" t="s">
        <v>531</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5"/>
      <c r="B40" s="596"/>
      <c r="C40" s="596"/>
      <c r="D40" s="598"/>
      <c r="E40" s="600"/>
      <c r="F40" s="592"/>
      <c r="G40" s="412"/>
      <c r="H40" s="593"/>
      <c r="I40" s="590"/>
      <c r="J40" s="590"/>
      <c r="K40" s="590"/>
      <c r="L40" s="590"/>
      <c r="M40" s="5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5"/>
      <c r="B41" s="596"/>
      <c r="C41" s="596"/>
      <c r="D41" s="598"/>
      <c r="E41" s="600"/>
      <c r="F41" s="592"/>
      <c r="G41" s="412"/>
      <c r="H41" s="593"/>
      <c r="I41" s="590"/>
      <c r="J41" s="590"/>
      <c r="K41" s="590"/>
      <c r="L41" s="590"/>
      <c r="M41" s="5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5"/>
      <c r="B42" s="596"/>
      <c r="C42" s="596"/>
      <c r="D42" s="598"/>
      <c r="E42" s="600"/>
      <c r="F42" s="592"/>
      <c r="G42" s="412"/>
      <c r="H42" s="593"/>
      <c r="I42" s="590"/>
      <c r="J42" s="590"/>
      <c r="K42" s="590"/>
      <c r="L42" s="590"/>
      <c r="M42" s="5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5"/>
      <c r="B43" s="596"/>
      <c r="C43" s="596"/>
      <c r="D43" s="598"/>
      <c r="E43" s="600"/>
      <c r="F43" s="592"/>
      <c r="G43" s="412"/>
      <c r="H43" s="593"/>
      <c r="I43" s="590"/>
      <c r="J43" s="590"/>
      <c r="K43" s="590"/>
      <c r="L43" s="590"/>
      <c r="M43" s="5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5"/>
      <c r="B44" s="596"/>
      <c r="C44" s="596"/>
      <c r="D44" s="598"/>
      <c r="E44" s="600"/>
      <c r="F44" s="592"/>
      <c r="G44" s="412"/>
      <c r="H44" s="593"/>
      <c r="I44" s="590"/>
      <c r="J44" s="590"/>
      <c r="K44" s="590"/>
      <c r="L44" s="590"/>
      <c r="M44" s="591"/>
      <c r="N44" s="26"/>
      <c r="O44" s="26"/>
    </row>
    <row r="45" spans="1:169">
      <c r="A45" s="595"/>
      <c r="B45" s="596"/>
      <c r="C45" s="596"/>
      <c r="D45" s="598"/>
      <c r="E45" s="600"/>
      <c r="F45" s="592"/>
      <c r="G45" s="412"/>
      <c r="H45" s="593"/>
      <c r="I45" s="590"/>
      <c r="J45" s="590"/>
      <c r="K45" s="590"/>
      <c r="L45" s="590"/>
      <c r="M45" s="591"/>
      <c r="N45" s="26"/>
      <c r="O45" s="26"/>
    </row>
    <row r="46" spans="1:169">
      <c r="A46" s="595"/>
      <c r="B46" s="596"/>
      <c r="C46" s="596"/>
      <c r="D46" s="598"/>
      <c r="E46" s="600"/>
      <c r="F46" s="592"/>
      <c r="G46" s="412"/>
      <c r="H46" s="593"/>
      <c r="I46" s="590"/>
      <c r="J46" s="590"/>
      <c r="K46" s="590"/>
      <c r="L46" s="590"/>
      <c r="M46" s="591"/>
      <c r="N46" s="26"/>
      <c r="O46" s="26"/>
    </row>
    <row r="47" spans="1:169">
      <c r="A47" s="595"/>
      <c r="B47" s="596"/>
      <c r="C47" s="596"/>
      <c r="D47" s="598"/>
      <c r="E47" s="600"/>
      <c r="F47" s="592"/>
      <c r="G47" s="412"/>
      <c r="H47" s="593"/>
      <c r="I47" s="590"/>
      <c r="J47" s="590"/>
      <c r="K47" s="590"/>
      <c r="L47" s="590"/>
      <c r="M47" s="591"/>
      <c r="N47" s="26"/>
      <c r="O47" s="26"/>
    </row>
    <row r="48" spans="1:169" ht="15.75" thickBot="1">
      <c r="A48" s="631"/>
      <c r="B48" s="632"/>
      <c r="C48" s="632"/>
      <c r="D48" s="633"/>
      <c r="E48" s="634"/>
      <c r="F48" s="628"/>
      <c r="G48" s="413"/>
      <c r="H48" s="638"/>
      <c r="I48" s="629"/>
      <c r="J48" s="629"/>
      <c r="K48" s="629"/>
      <c r="L48" s="629"/>
      <c r="M48" s="636"/>
      <c r="N48" s="26"/>
      <c r="O48" s="26"/>
    </row>
    <row r="49" spans="1:169" s="18" customFormat="1" ht="12.75" customHeight="1">
      <c r="A49" s="630">
        <f>'7- Mapa Final'!A50</f>
        <v>5</v>
      </c>
      <c r="B49" s="60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05" t="str">
        <f>'7- Mapa Final'!C50</f>
        <v>Cuando  se direccionan los requisitos habilitantes y/o técnicos para favorecer  indebidamente  a ciertos proponentes</v>
      </c>
      <c r="D49" s="606" t="str">
        <f>'7- Mapa Final'!J50</f>
        <v>Muy Alta - 5</v>
      </c>
      <c r="E49" s="607" t="str">
        <f>'7- Mapa Final'!K50</f>
        <v>Mayor - 4</v>
      </c>
      <c r="F49" s="614" t="str">
        <f>'7- Mapa Final'!M50</f>
        <v>Alto - 20</v>
      </c>
      <c r="G49" s="411" t="s">
        <v>417</v>
      </c>
      <c r="H49" s="637" t="s">
        <v>513</v>
      </c>
      <c r="I49" s="594"/>
      <c r="J49" s="594" t="s">
        <v>476</v>
      </c>
      <c r="K49" s="589">
        <v>45383</v>
      </c>
      <c r="L49" s="589">
        <v>45473</v>
      </c>
      <c r="M49" s="635" t="s">
        <v>531</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5"/>
      <c r="B50" s="596"/>
      <c r="C50" s="596"/>
      <c r="D50" s="598"/>
      <c r="E50" s="600"/>
      <c r="F50" s="592"/>
      <c r="G50" s="412"/>
      <c r="H50" s="593"/>
      <c r="I50" s="590"/>
      <c r="J50" s="590"/>
      <c r="K50" s="590"/>
      <c r="L50" s="590"/>
      <c r="M50" s="59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5"/>
      <c r="B51" s="596"/>
      <c r="C51" s="596"/>
      <c r="D51" s="598"/>
      <c r="E51" s="600"/>
      <c r="F51" s="592"/>
      <c r="G51" s="412"/>
      <c r="H51" s="593"/>
      <c r="I51" s="590"/>
      <c r="J51" s="590"/>
      <c r="K51" s="590"/>
      <c r="L51" s="590"/>
      <c r="M51" s="59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5"/>
      <c r="B52" s="596"/>
      <c r="C52" s="596"/>
      <c r="D52" s="598"/>
      <c r="E52" s="600"/>
      <c r="F52" s="592"/>
      <c r="G52" s="412"/>
      <c r="H52" s="593"/>
      <c r="I52" s="590"/>
      <c r="J52" s="590"/>
      <c r="K52" s="590"/>
      <c r="L52" s="590"/>
      <c r="M52" s="59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5"/>
      <c r="B53" s="596"/>
      <c r="C53" s="596"/>
      <c r="D53" s="598"/>
      <c r="E53" s="600"/>
      <c r="F53" s="592"/>
      <c r="G53" s="412"/>
      <c r="H53" s="593"/>
      <c r="I53" s="590"/>
      <c r="J53" s="590"/>
      <c r="K53" s="590"/>
      <c r="L53" s="590"/>
      <c r="M53" s="59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5"/>
      <c r="B54" s="596"/>
      <c r="C54" s="596"/>
      <c r="D54" s="598"/>
      <c r="E54" s="600"/>
      <c r="F54" s="592"/>
      <c r="G54" s="412"/>
      <c r="H54" s="593"/>
      <c r="I54" s="590"/>
      <c r="J54" s="590"/>
      <c r="K54" s="590"/>
      <c r="L54" s="590"/>
      <c r="M54" s="591"/>
      <c r="N54" s="26"/>
      <c r="O54" s="26"/>
    </row>
    <row r="55" spans="1:169">
      <c r="A55" s="595"/>
      <c r="B55" s="596"/>
      <c r="C55" s="596"/>
      <c r="D55" s="598"/>
      <c r="E55" s="600"/>
      <c r="F55" s="592"/>
      <c r="G55" s="412"/>
      <c r="H55" s="593"/>
      <c r="I55" s="590"/>
      <c r="J55" s="590"/>
      <c r="K55" s="590"/>
      <c r="L55" s="590"/>
      <c r="M55" s="591"/>
      <c r="N55" s="26"/>
      <c r="O55" s="26"/>
    </row>
    <row r="56" spans="1:169">
      <c r="A56" s="595"/>
      <c r="B56" s="596"/>
      <c r="C56" s="596"/>
      <c r="D56" s="598"/>
      <c r="E56" s="600"/>
      <c r="F56" s="592"/>
      <c r="G56" s="412"/>
      <c r="H56" s="593"/>
      <c r="I56" s="590"/>
      <c r="J56" s="590"/>
      <c r="K56" s="590"/>
      <c r="L56" s="590"/>
      <c r="M56" s="591"/>
      <c r="N56" s="26"/>
      <c r="O56" s="26"/>
    </row>
    <row r="57" spans="1:169">
      <c r="A57" s="595"/>
      <c r="B57" s="596"/>
      <c r="C57" s="596"/>
      <c r="D57" s="598"/>
      <c r="E57" s="600"/>
      <c r="F57" s="592"/>
      <c r="G57" s="412"/>
      <c r="H57" s="593"/>
      <c r="I57" s="590"/>
      <c r="J57" s="590"/>
      <c r="K57" s="590"/>
      <c r="L57" s="590"/>
      <c r="M57" s="591"/>
      <c r="N57" s="26"/>
      <c r="O57" s="26"/>
    </row>
    <row r="58" spans="1:169" ht="15.75" thickBot="1">
      <c r="A58" s="631"/>
      <c r="B58" s="632"/>
      <c r="C58" s="632"/>
      <c r="D58" s="633"/>
      <c r="E58" s="634"/>
      <c r="F58" s="628"/>
      <c r="G58" s="413"/>
      <c r="H58" s="638"/>
      <c r="I58" s="629"/>
      <c r="J58" s="629"/>
      <c r="K58" s="629"/>
      <c r="L58" s="629"/>
      <c r="M58" s="636"/>
      <c r="N58" s="26"/>
      <c r="O58" s="26"/>
    </row>
    <row r="59" spans="1:169" s="18" customFormat="1" ht="12.75" customHeight="1">
      <c r="A59" s="630">
        <f>'7- Mapa Final'!A60</f>
        <v>6</v>
      </c>
      <c r="B59" s="60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05" t="str">
        <f>'7- Mapa Final'!C60</f>
        <v xml:space="preserve">Cuando se favorece indebidamente a un servidor judicial a través de la validación del  reporte de accidentes de trabajo ante la Administradora de Riesgos Laborales </v>
      </c>
      <c r="D59" s="606" t="str">
        <f>'7- Mapa Final'!J60</f>
        <v>Muy Alta - 5</v>
      </c>
      <c r="E59" s="607" t="str">
        <f>'7- Mapa Final'!K60</f>
        <v>Mayor - 4</v>
      </c>
      <c r="F59" s="614" t="str">
        <f>'7- Mapa Final'!M60</f>
        <v>Alto - 20</v>
      </c>
      <c r="G59" s="411" t="s">
        <v>417</v>
      </c>
      <c r="H59" s="637" t="s">
        <v>511</v>
      </c>
      <c r="I59" s="594"/>
      <c r="J59" s="594" t="s">
        <v>476</v>
      </c>
      <c r="K59" s="589">
        <v>45383</v>
      </c>
      <c r="L59" s="589">
        <v>45473</v>
      </c>
      <c r="M59" s="635" t="s">
        <v>532</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5"/>
      <c r="B60" s="596"/>
      <c r="C60" s="596"/>
      <c r="D60" s="598"/>
      <c r="E60" s="600"/>
      <c r="F60" s="592"/>
      <c r="G60" s="412"/>
      <c r="H60" s="593"/>
      <c r="I60" s="590"/>
      <c r="J60" s="590"/>
      <c r="K60" s="590"/>
      <c r="L60" s="590"/>
      <c r="M60" s="591"/>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5"/>
      <c r="B61" s="596"/>
      <c r="C61" s="596"/>
      <c r="D61" s="598"/>
      <c r="E61" s="600"/>
      <c r="F61" s="592"/>
      <c r="G61" s="412"/>
      <c r="H61" s="593"/>
      <c r="I61" s="590"/>
      <c r="J61" s="590"/>
      <c r="K61" s="590"/>
      <c r="L61" s="590"/>
      <c r="M61" s="591"/>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5"/>
      <c r="B62" s="596"/>
      <c r="C62" s="596"/>
      <c r="D62" s="598"/>
      <c r="E62" s="600"/>
      <c r="F62" s="592"/>
      <c r="G62" s="412"/>
      <c r="H62" s="593"/>
      <c r="I62" s="590"/>
      <c r="J62" s="590"/>
      <c r="K62" s="590"/>
      <c r="L62" s="590"/>
      <c r="M62" s="591"/>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5"/>
      <c r="B63" s="596"/>
      <c r="C63" s="596"/>
      <c r="D63" s="598"/>
      <c r="E63" s="600"/>
      <c r="F63" s="592"/>
      <c r="G63" s="412"/>
      <c r="H63" s="593"/>
      <c r="I63" s="590"/>
      <c r="J63" s="590"/>
      <c r="K63" s="590"/>
      <c r="L63" s="590"/>
      <c r="M63" s="591"/>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5"/>
      <c r="B64" s="596"/>
      <c r="C64" s="596"/>
      <c r="D64" s="598"/>
      <c r="E64" s="600"/>
      <c r="F64" s="592"/>
      <c r="G64" s="412"/>
      <c r="H64" s="593"/>
      <c r="I64" s="590"/>
      <c r="J64" s="590"/>
      <c r="K64" s="590"/>
      <c r="L64" s="590"/>
      <c r="M64" s="591"/>
      <c r="N64" s="26"/>
      <c r="O64" s="26"/>
    </row>
    <row r="65" spans="1:15">
      <c r="A65" s="595"/>
      <c r="B65" s="596"/>
      <c r="C65" s="596"/>
      <c r="D65" s="598"/>
      <c r="E65" s="600"/>
      <c r="F65" s="592"/>
      <c r="G65" s="412"/>
      <c r="H65" s="593"/>
      <c r="I65" s="590"/>
      <c r="J65" s="590"/>
      <c r="K65" s="590"/>
      <c r="L65" s="590"/>
      <c r="M65" s="591"/>
      <c r="N65" s="26"/>
      <c r="O65" s="26"/>
    </row>
    <row r="66" spans="1:15">
      <c r="A66" s="595"/>
      <c r="B66" s="596"/>
      <c r="C66" s="596"/>
      <c r="D66" s="598"/>
      <c r="E66" s="600"/>
      <c r="F66" s="592"/>
      <c r="G66" s="412"/>
      <c r="H66" s="593"/>
      <c r="I66" s="590"/>
      <c r="J66" s="590"/>
      <c r="K66" s="590"/>
      <c r="L66" s="590"/>
      <c r="M66" s="591"/>
      <c r="N66" s="26"/>
      <c r="O66" s="26"/>
    </row>
    <row r="67" spans="1:15">
      <c r="A67" s="595"/>
      <c r="B67" s="596"/>
      <c r="C67" s="596"/>
      <c r="D67" s="598"/>
      <c r="E67" s="600"/>
      <c r="F67" s="592"/>
      <c r="G67" s="412"/>
      <c r="H67" s="593"/>
      <c r="I67" s="590"/>
      <c r="J67" s="590"/>
      <c r="K67" s="590"/>
      <c r="L67" s="590"/>
      <c r="M67" s="591"/>
      <c r="N67" s="26"/>
      <c r="O67" s="26"/>
    </row>
    <row r="68" spans="1:15" ht="15.75" thickBot="1">
      <c r="A68" s="631"/>
      <c r="B68" s="632"/>
      <c r="C68" s="632"/>
      <c r="D68" s="633"/>
      <c r="E68" s="634"/>
      <c r="F68" s="628"/>
      <c r="G68" s="413"/>
      <c r="H68" s="638"/>
      <c r="I68" s="629"/>
      <c r="J68" s="629"/>
      <c r="K68" s="629"/>
      <c r="L68" s="629"/>
      <c r="M68" s="636"/>
      <c r="N68" s="26"/>
      <c r="O68" s="26"/>
    </row>
  </sheetData>
  <mergeCells count="93">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370" priority="392" operator="containsText" text="3- Moderado">
      <formula>NOT(ISERROR(SEARCH("3- Moderado",A6)))</formula>
    </cfRule>
    <cfRule type="containsText" dxfId="369" priority="393" operator="containsText" text="6- Moderado">
      <formula>NOT(ISERROR(SEARCH("6- Moderado",A6)))</formula>
    </cfRule>
    <cfRule type="containsText" dxfId="368" priority="394" operator="containsText" text="4- Moderado">
      <formula>NOT(ISERROR(SEARCH("4- Moderado",A6)))</formula>
    </cfRule>
    <cfRule type="containsText" dxfId="367" priority="395" operator="containsText" text="3- Bajo">
      <formula>NOT(ISERROR(SEARCH("3- Bajo",A6)))</formula>
    </cfRule>
    <cfRule type="containsText" dxfId="366" priority="396" operator="containsText" text="4- Bajo">
      <formula>NOT(ISERROR(SEARCH("4- Bajo",A6)))</formula>
    </cfRule>
    <cfRule type="containsText" dxfId="365" priority="397" operator="containsText" text="1- Bajo">
      <formula>NOT(ISERROR(SEARCH("1- Bajo",A6)))</formula>
    </cfRule>
  </conditionalFormatting>
  <conditionalFormatting sqref="A9:E9">
    <cfRule type="containsText" dxfId="364" priority="386" operator="containsText" text="3- Moderado">
      <formula>NOT(ISERROR(SEARCH("3- Moderado",A9)))</formula>
    </cfRule>
    <cfRule type="containsText" dxfId="363" priority="387" operator="containsText" text="6- Moderado">
      <formula>NOT(ISERROR(SEARCH("6- Moderado",A9)))</formula>
    </cfRule>
    <cfRule type="containsText" dxfId="362" priority="388" operator="containsText" text="4- Moderado">
      <formula>NOT(ISERROR(SEARCH("4- Moderado",A9)))</formula>
    </cfRule>
    <cfRule type="containsText" dxfId="361" priority="389" operator="containsText" text="3- Bajo">
      <formula>NOT(ISERROR(SEARCH("3- Bajo",A9)))</formula>
    </cfRule>
    <cfRule type="containsText" dxfId="360" priority="390" operator="containsText" text="4- Bajo">
      <formula>NOT(ISERROR(SEARCH("4- Bajo",A9)))</formula>
    </cfRule>
    <cfRule type="containsText" dxfId="359" priority="391" operator="containsText" text="1- Bajo">
      <formula>NOT(ISERROR(SEARCH("1- Bajo",A9)))</formula>
    </cfRule>
  </conditionalFormatting>
  <conditionalFormatting sqref="C7:F7">
    <cfRule type="containsText" dxfId="358" priority="358" operator="containsText" text="3- Moderado">
      <formula>NOT(ISERROR(SEARCH("3- Moderado",C7)))</formula>
    </cfRule>
    <cfRule type="containsText" dxfId="357" priority="359" operator="containsText" text="6- Moderado">
      <formula>NOT(ISERROR(SEARCH("6- Moderado",C7)))</formula>
    </cfRule>
    <cfRule type="containsText" dxfId="356" priority="360" operator="containsText" text="4- Moderado">
      <formula>NOT(ISERROR(SEARCH("4- Moderado",C7)))</formula>
    </cfRule>
    <cfRule type="containsText" dxfId="355" priority="361" operator="containsText" text="3- Bajo">
      <formula>NOT(ISERROR(SEARCH("3- Bajo",C7)))</formula>
    </cfRule>
    <cfRule type="containsText" dxfId="354" priority="362" operator="containsText" text="4- Bajo">
      <formula>NOT(ISERROR(SEARCH("4- Bajo",C7)))</formula>
    </cfRule>
    <cfRule type="containsText" dxfId="353" priority="363" operator="containsText" text="1- Bajo">
      <formula>NOT(ISERROR(SEARCH("1- Bajo",C7)))</formula>
    </cfRule>
  </conditionalFormatting>
  <conditionalFormatting sqref="D9:D18">
    <cfRule type="containsText" dxfId="352" priority="194" operator="containsText" text="Muy Alta">
      <formula>NOT(ISERROR(SEARCH("Muy Alta",D9)))</formula>
    </cfRule>
    <cfRule type="containsText" dxfId="351" priority="195" operator="containsText" text="Alta">
      <formula>NOT(ISERROR(SEARCH("Alta",D9)))</formula>
    </cfRule>
    <cfRule type="containsText" dxfId="350" priority="196" operator="containsText" text="Baja">
      <formula>NOT(ISERROR(SEARCH("Baja",D9)))</formula>
    </cfRule>
    <cfRule type="containsText" dxfId="349" priority="197" operator="containsText" text="Muy Baja">
      <formula>NOT(ISERROR(SEARCH("Muy Baja",D9)))</formula>
    </cfRule>
    <cfRule type="containsText" dxfId="348" priority="199" operator="containsText" text="Media">
      <formula>NOT(ISERROR(SEARCH("Media",D9)))</formula>
    </cfRule>
  </conditionalFormatting>
  <conditionalFormatting sqref="E9:E18">
    <cfRule type="containsText" dxfId="347" priority="190" operator="containsText" text="Catastrófico">
      <formula>NOT(ISERROR(SEARCH("Catastrófico",E9)))</formula>
    </cfRule>
    <cfRule type="containsText" dxfId="346" priority="191" operator="containsText" text="Mayor">
      <formula>NOT(ISERROR(SEARCH("Mayor",E9)))</formula>
    </cfRule>
    <cfRule type="containsText" dxfId="345" priority="192" operator="containsText" text="Menor">
      <formula>NOT(ISERROR(SEARCH("Menor",E9)))</formula>
    </cfRule>
    <cfRule type="containsText" dxfId="344" priority="193" operator="containsText" text="Leve">
      <formula>NOT(ISERROR(SEARCH("Leve",E9)))</formula>
    </cfRule>
  </conditionalFormatting>
  <conditionalFormatting sqref="E9:F18">
    <cfRule type="containsText" dxfId="343"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42" priority="213" operator="containsText" text="Bajo">
      <formula>NOT(ISERROR(SEARCH("Bajo",F9)))</formula>
    </cfRule>
    <cfRule type="containsText" dxfId="341" priority="214" operator="containsText" text="Moderado">
      <formula>NOT(ISERROR(SEARCH("Moderado",F9)))</formula>
    </cfRule>
    <cfRule type="containsText" dxfId="340" priority="215" operator="containsText" text="Alto">
      <formula>NOT(ISERROR(SEARCH("Alto",F9)))</formula>
    </cfRule>
    <cfRule type="containsText" dxfId="339" priority="216" operator="containsText" text="Extremo">
      <formula>NOT(ISERROR(SEARCH("Extremo",F9)))</formula>
    </cfRule>
  </conditionalFormatting>
  <conditionalFormatting sqref="A19:E19">
    <cfRule type="containsText" dxfId="338" priority="183" operator="containsText" text="3- Moderado">
      <formula>NOT(ISERROR(SEARCH("3- Moderado",A19)))</formula>
    </cfRule>
    <cfRule type="containsText" dxfId="337" priority="184" operator="containsText" text="6- Moderado">
      <formula>NOT(ISERROR(SEARCH("6- Moderado",A19)))</formula>
    </cfRule>
    <cfRule type="containsText" dxfId="336" priority="185" operator="containsText" text="4- Moderado">
      <formula>NOT(ISERROR(SEARCH("4- Moderado",A19)))</formula>
    </cfRule>
    <cfRule type="containsText" dxfId="335" priority="186" operator="containsText" text="3- Bajo">
      <formula>NOT(ISERROR(SEARCH("3- Bajo",A19)))</formula>
    </cfRule>
    <cfRule type="containsText" dxfId="334" priority="187" operator="containsText" text="4- Bajo">
      <formula>NOT(ISERROR(SEARCH("4- Bajo",A19)))</formula>
    </cfRule>
    <cfRule type="containsText" dxfId="333" priority="188" operator="containsText" text="1- Bajo">
      <formula>NOT(ISERROR(SEARCH("1- Bajo",A19)))</formula>
    </cfRule>
  </conditionalFormatting>
  <conditionalFormatting sqref="D19:D28">
    <cfRule type="containsText" dxfId="332" priority="173" operator="containsText" text="Muy Alta">
      <formula>NOT(ISERROR(SEARCH("Muy Alta",D19)))</formula>
    </cfRule>
    <cfRule type="containsText" dxfId="331" priority="174" operator="containsText" text="Alta">
      <formula>NOT(ISERROR(SEARCH("Alta",D19)))</formula>
    </cfRule>
    <cfRule type="containsText" dxfId="330" priority="175" operator="containsText" text="Baja">
      <formula>NOT(ISERROR(SEARCH("Baja",D19)))</formula>
    </cfRule>
    <cfRule type="containsText" dxfId="329" priority="176" operator="containsText" text="Muy Baja">
      <formula>NOT(ISERROR(SEARCH("Muy Baja",D19)))</formula>
    </cfRule>
    <cfRule type="containsText" dxfId="328" priority="178" operator="containsText" text="Media">
      <formula>NOT(ISERROR(SEARCH("Media",D19)))</formula>
    </cfRule>
  </conditionalFormatting>
  <conditionalFormatting sqref="E19:E28">
    <cfRule type="containsText" dxfId="327" priority="169" operator="containsText" text="Catastrófico">
      <formula>NOT(ISERROR(SEARCH("Catastrófico",E19)))</formula>
    </cfRule>
    <cfRule type="containsText" dxfId="326" priority="170" operator="containsText" text="Mayor">
      <formula>NOT(ISERROR(SEARCH("Mayor",E19)))</formula>
    </cfRule>
    <cfRule type="containsText" dxfId="325" priority="171" operator="containsText" text="Menor">
      <formula>NOT(ISERROR(SEARCH("Menor",E19)))</formula>
    </cfRule>
    <cfRule type="containsText" dxfId="324" priority="172" operator="containsText" text="Leve">
      <formula>NOT(ISERROR(SEARCH("Leve",E19)))</formula>
    </cfRule>
  </conditionalFormatting>
  <conditionalFormatting sqref="E19:F28">
    <cfRule type="containsText" dxfId="323"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22" priority="179" operator="containsText" text="Bajo">
      <formula>NOT(ISERROR(SEARCH("Bajo",F19)))</formula>
    </cfRule>
    <cfRule type="containsText" dxfId="321" priority="180" operator="containsText" text="Moderado">
      <formula>NOT(ISERROR(SEARCH("Moderado",F19)))</formula>
    </cfRule>
    <cfRule type="containsText" dxfId="320" priority="181" operator="containsText" text="Alto">
      <formula>NOT(ISERROR(SEARCH("Alto",F19)))</formula>
    </cfRule>
    <cfRule type="containsText" dxfId="319" priority="182" operator="containsText" text="Extremo">
      <formula>NOT(ISERROR(SEARCH("Extremo",F19)))</formula>
    </cfRule>
  </conditionalFormatting>
  <conditionalFormatting sqref="A29:E29">
    <cfRule type="containsText" dxfId="318" priority="162" operator="containsText" text="3- Moderado">
      <formula>NOT(ISERROR(SEARCH("3- Moderado",A29)))</formula>
    </cfRule>
    <cfRule type="containsText" dxfId="317" priority="163" operator="containsText" text="6- Moderado">
      <formula>NOT(ISERROR(SEARCH("6- Moderado",A29)))</formula>
    </cfRule>
    <cfRule type="containsText" dxfId="316" priority="164" operator="containsText" text="4- Moderado">
      <formula>NOT(ISERROR(SEARCH("4- Moderado",A29)))</formula>
    </cfRule>
    <cfRule type="containsText" dxfId="315" priority="165" operator="containsText" text="3- Bajo">
      <formula>NOT(ISERROR(SEARCH("3- Bajo",A29)))</formula>
    </cfRule>
    <cfRule type="containsText" dxfId="314" priority="166" operator="containsText" text="4- Bajo">
      <formula>NOT(ISERROR(SEARCH("4- Bajo",A29)))</formula>
    </cfRule>
    <cfRule type="containsText" dxfId="313" priority="167" operator="containsText" text="1- Bajo">
      <formula>NOT(ISERROR(SEARCH("1- Bajo",A29)))</formula>
    </cfRule>
  </conditionalFormatting>
  <conditionalFormatting sqref="D29:D38">
    <cfRule type="containsText" dxfId="312" priority="152" operator="containsText" text="Muy Alta">
      <formula>NOT(ISERROR(SEARCH("Muy Alta",D29)))</formula>
    </cfRule>
    <cfRule type="containsText" dxfId="311" priority="153" operator="containsText" text="Alta">
      <formula>NOT(ISERROR(SEARCH("Alta",D29)))</formula>
    </cfRule>
    <cfRule type="containsText" dxfId="310" priority="154" operator="containsText" text="Baja">
      <formula>NOT(ISERROR(SEARCH("Baja",D29)))</formula>
    </cfRule>
    <cfRule type="containsText" dxfId="309" priority="155" operator="containsText" text="Muy Baja">
      <formula>NOT(ISERROR(SEARCH("Muy Baja",D29)))</formula>
    </cfRule>
    <cfRule type="containsText" dxfId="308" priority="157" operator="containsText" text="Media">
      <formula>NOT(ISERROR(SEARCH("Media",D29)))</formula>
    </cfRule>
  </conditionalFormatting>
  <conditionalFormatting sqref="E29:E38">
    <cfRule type="containsText" dxfId="307" priority="148" operator="containsText" text="Catastrófico">
      <formula>NOT(ISERROR(SEARCH("Catastrófico",E29)))</formula>
    </cfRule>
    <cfRule type="containsText" dxfId="306" priority="149" operator="containsText" text="Mayor">
      <formula>NOT(ISERROR(SEARCH("Mayor",E29)))</formula>
    </cfRule>
    <cfRule type="containsText" dxfId="305" priority="150" operator="containsText" text="Menor">
      <formula>NOT(ISERROR(SEARCH("Menor",E29)))</formula>
    </cfRule>
    <cfRule type="containsText" dxfId="304" priority="151" operator="containsText" text="Leve">
      <formula>NOT(ISERROR(SEARCH("Leve",E29)))</formula>
    </cfRule>
  </conditionalFormatting>
  <conditionalFormatting sqref="E29:F38">
    <cfRule type="containsText" dxfId="303"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02" priority="158" operator="containsText" text="Bajo">
      <formula>NOT(ISERROR(SEARCH("Bajo",F29)))</formula>
    </cfRule>
    <cfRule type="containsText" dxfId="301" priority="159" operator="containsText" text="Moderado">
      <formula>NOT(ISERROR(SEARCH("Moderado",F29)))</formula>
    </cfRule>
    <cfRule type="containsText" dxfId="300" priority="160" operator="containsText" text="Alto">
      <formula>NOT(ISERROR(SEARCH("Alto",F29)))</formula>
    </cfRule>
    <cfRule type="containsText" dxfId="299" priority="161" operator="containsText" text="Extremo">
      <formula>NOT(ISERROR(SEARCH("Extremo",F29)))</formula>
    </cfRule>
  </conditionalFormatting>
  <conditionalFormatting sqref="A39:E39">
    <cfRule type="containsText" dxfId="298" priority="141" operator="containsText" text="3- Moderado">
      <formula>NOT(ISERROR(SEARCH("3- Moderado",A39)))</formula>
    </cfRule>
    <cfRule type="containsText" dxfId="297" priority="142" operator="containsText" text="6- Moderado">
      <formula>NOT(ISERROR(SEARCH("6- Moderado",A39)))</formula>
    </cfRule>
    <cfRule type="containsText" dxfId="296" priority="143" operator="containsText" text="4- Moderado">
      <formula>NOT(ISERROR(SEARCH("4- Moderado",A39)))</formula>
    </cfRule>
    <cfRule type="containsText" dxfId="295" priority="144" operator="containsText" text="3- Bajo">
      <formula>NOT(ISERROR(SEARCH("3- Bajo",A39)))</formula>
    </cfRule>
    <cfRule type="containsText" dxfId="294" priority="145" operator="containsText" text="4- Bajo">
      <formula>NOT(ISERROR(SEARCH("4- Bajo",A39)))</formula>
    </cfRule>
    <cfRule type="containsText" dxfId="293" priority="146" operator="containsText" text="1- Bajo">
      <formula>NOT(ISERROR(SEARCH("1- Bajo",A39)))</formula>
    </cfRule>
  </conditionalFormatting>
  <conditionalFormatting sqref="D39:D48">
    <cfRule type="containsText" dxfId="292" priority="131" operator="containsText" text="Muy Alta">
      <formula>NOT(ISERROR(SEARCH("Muy Alta",D39)))</formula>
    </cfRule>
    <cfRule type="containsText" dxfId="291" priority="132" operator="containsText" text="Alta">
      <formula>NOT(ISERROR(SEARCH("Alta",D39)))</formula>
    </cfRule>
    <cfRule type="containsText" dxfId="290" priority="133" operator="containsText" text="Baja">
      <formula>NOT(ISERROR(SEARCH("Baja",D39)))</formula>
    </cfRule>
    <cfRule type="containsText" dxfId="289" priority="134" operator="containsText" text="Muy Baja">
      <formula>NOT(ISERROR(SEARCH("Muy Baja",D39)))</formula>
    </cfRule>
    <cfRule type="containsText" dxfId="288" priority="136" operator="containsText" text="Media">
      <formula>NOT(ISERROR(SEARCH("Media",D39)))</formula>
    </cfRule>
  </conditionalFormatting>
  <conditionalFormatting sqref="E39:E48">
    <cfRule type="containsText" dxfId="287" priority="127" operator="containsText" text="Catastrófico">
      <formula>NOT(ISERROR(SEARCH("Catastrófico",E39)))</formula>
    </cfRule>
    <cfRule type="containsText" dxfId="286" priority="128" operator="containsText" text="Mayor">
      <formula>NOT(ISERROR(SEARCH("Mayor",E39)))</formula>
    </cfRule>
    <cfRule type="containsText" dxfId="285" priority="129" operator="containsText" text="Menor">
      <formula>NOT(ISERROR(SEARCH("Menor",E39)))</formula>
    </cfRule>
    <cfRule type="containsText" dxfId="284" priority="130" operator="containsText" text="Leve">
      <formula>NOT(ISERROR(SEARCH("Leve",E39)))</formula>
    </cfRule>
  </conditionalFormatting>
  <conditionalFormatting sqref="E39:F48">
    <cfRule type="containsText" dxfId="283"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282" priority="137" operator="containsText" text="Bajo">
      <formula>NOT(ISERROR(SEARCH("Bajo",F39)))</formula>
    </cfRule>
    <cfRule type="containsText" dxfId="281" priority="138" operator="containsText" text="Moderado">
      <formula>NOT(ISERROR(SEARCH("Moderado",F39)))</formula>
    </cfRule>
    <cfRule type="containsText" dxfId="280" priority="139" operator="containsText" text="Alto">
      <formula>NOT(ISERROR(SEARCH("Alto",F39)))</formula>
    </cfRule>
    <cfRule type="containsText" dxfId="279" priority="140" operator="containsText" text="Extremo">
      <formula>NOT(ISERROR(SEARCH("Extremo",F39)))</formula>
    </cfRule>
  </conditionalFormatting>
  <conditionalFormatting sqref="A49:E49">
    <cfRule type="containsText" dxfId="278" priority="99" operator="containsText" text="3- Moderado">
      <formula>NOT(ISERROR(SEARCH("3- Moderado",A49)))</formula>
    </cfRule>
    <cfRule type="containsText" dxfId="277" priority="100" operator="containsText" text="6- Moderado">
      <formula>NOT(ISERROR(SEARCH("6- Moderado",A49)))</formula>
    </cfRule>
    <cfRule type="containsText" dxfId="276" priority="101" operator="containsText" text="4- Moderado">
      <formula>NOT(ISERROR(SEARCH("4- Moderado",A49)))</formula>
    </cfRule>
    <cfRule type="containsText" dxfId="275" priority="102" operator="containsText" text="3- Bajo">
      <formula>NOT(ISERROR(SEARCH("3- Bajo",A49)))</formula>
    </cfRule>
    <cfRule type="containsText" dxfId="274" priority="103" operator="containsText" text="4- Bajo">
      <formula>NOT(ISERROR(SEARCH("4- Bajo",A49)))</formula>
    </cfRule>
    <cfRule type="containsText" dxfId="273" priority="104" operator="containsText" text="1- Bajo">
      <formula>NOT(ISERROR(SEARCH("1- Bajo",A49)))</formula>
    </cfRule>
  </conditionalFormatting>
  <conditionalFormatting sqref="D49:D58">
    <cfRule type="containsText" dxfId="272" priority="89" operator="containsText" text="Muy Alta">
      <formula>NOT(ISERROR(SEARCH("Muy Alta",D49)))</formula>
    </cfRule>
    <cfRule type="containsText" dxfId="271" priority="90" operator="containsText" text="Alta">
      <formula>NOT(ISERROR(SEARCH("Alta",D49)))</formula>
    </cfRule>
    <cfRule type="containsText" dxfId="270" priority="91" operator="containsText" text="Baja">
      <formula>NOT(ISERROR(SEARCH("Baja",D49)))</formula>
    </cfRule>
    <cfRule type="containsText" dxfId="269" priority="92" operator="containsText" text="Muy Baja">
      <formula>NOT(ISERROR(SEARCH("Muy Baja",D49)))</formula>
    </cfRule>
    <cfRule type="containsText" dxfId="268" priority="94" operator="containsText" text="Media">
      <formula>NOT(ISERROR(SEARCH("Media",D49)))</formula>
    </cfRule>
  </conditionalFormatting>
  <conditionalFormatting sqref="E49:E58">
    <cfRule type="containsText" dxfId="267" priority="85" operator="containsText" text="Catastrófico">
      <formula>NOT(ISERROR(SEARCH("Catastrófico",E49)))</formula>
    </cfRule>
    <cfRule type="containsText" dxfId="266" priority="86" operator="containsText" text="Mayor">
      <formula>NOT(ISERROR(SEARCH("Mayor",E49)))</formula>
    </cfRule>
    <cfRule type="containsText" dxfId="265" priority="87" operator="containsText" text="Menor">
      <formula>NOT(ISERROR(SEARCH("Menor",E49)))</formula>
    </cfRule>
    <cfRule type="containsText" dxfId="264" priority="88" operator="containsText" text="Leve">
      <formula>NOT(ISERROR(SEARCH("Leve",E49)))</formula>
    </cfRule>
  </conditionalFormatting>
  <conditionalFormatting sqref="E49:F58">
    <cfRule type="containsText" dxfId="263"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62" priority="95" operator="containsText" text="Bajo">
      <formula>NOT(ISERROR(SEARCH("Bajo",F49)))</formula>
    </cfRule>
    <cfRule type="containsText" dxfId="261" priority="96" operator="containsText" text="Moderado">
      <formula>NOT(ISERROR(SEARCH("Moderado",F49)))</formula>
    </cfRule>
    <cfRule type="containsText" dxfId="260" priority="97" operator="containsText" text="Alto">
      <formula>NOT(ISERROR(SEARCH("Alto",F49)))</formula>
    </cfRule>
    <cfRule type="containsText" dxfId="259" priority="98" operator="containsText" text="Extremo">
      <formula>NOT(ISERROR(SEARCH("Extremo",F49)))</formula>
    </cfRule>
  </conditionalFormatting>
  <conditionalFormatting sqref="A59:E59">
    <cfRule type="containsText" dxfId="258" priority="78" operator="containsText" text="3- Moderado">
      <formula>NOT(ISERROR(SEARCH("3- Moderado",A59)))</formula>
    </cfRule>
    <cfRule type="containsText" dxfId="257" priority="79" operator="containsText" text="6- Moderado">
      <formula>NOT(ISERROR(SEARCH("6- Moderado",A59)))</formula>
    </cfRule>
    <cfRule type="containsText" dxfId="256" priority="80" operator="containsText" text="4- Moderado">
      <formula>NOT(ISERROR(SEARCH("4- Moderado",A59)))</formula>
    </cfRule>
    <cfRule type="containsText" dxfId="255" priority="81" operator="containsText" text="3- Bajo">
      <formula>NOT(ISERROR(SEARCH("3- Bajo",A59)))</formula>
    </cfRule>
    <cfRule type="containsText" dxfId="254" priority="82" operator="containsText" text="4- Bajo">
      <formula>NOT(ISERROR(SEARCH("4- Bajo",A59)))</formula>
    </cfRule>
    <cfRule type="containsText" dxfId="253" priority="83" operator="containsText" text="1- Bajo">
      <formula>NOT(ISERROR(SEARCH("1- Bajo",A59)))</formula>
    </cfRule>
  </conditionalFormatting>
  <conditionalFormatting sqref="D59:D68">
    <cfRule type="containsText" dxfId="252" priority="68" operator="containsText" text="Muy Alta">
      <formula>NOT(ISERROR(SEARCH("Muy Alta",D59)))</formula>
    </cfRule>
    <cfRule type="containsText" dxfId="251" priority="69" operator="containsText" text="Alta">
      <formula>NOT(ISERROR(SEARCH("Alta",D59)))</formula>
    </cfRule>
    <cfRule type="containsText" dxfId="250" priority="70" operator="containsText" text="Baja">
      <formula>NOT(ISERROR(SEARCH("Baja",D59)))</formula>
    </cfRule>
    <cfRule type="containsText" dxfId="249" priority="71" operator="containsText" text="Muy Baja">
      <formula>NOT(ISERROR(SEARCH("Muy Baja",D59)))</formula>
    </cfRule>
    <cfRule type="containsText" dxfId="248" priority="73" operator="containsText" text="Media">
      <formula>NOT(ISERROR(SEARCH("Media",D59)))</formula>
    </cfRule>
  </conditionalFormatting>
  <conditionalFormatting sqref="E59:E68">
    <cfRule type="containsText" dxfId="247" priority="64" operator="containsText" text="Catastrófico">
      <formula>NOT(ISERROR(SEARCH("Catastrófico",E59)))</formula>
    </cfRule>
    <cfRule type="containsText" dxfId="246" priority="65" operator="containsText" text="Mayor">
      <formula>NOT(ISERROR(SEARCH("Mayor",E59)))</formula>
    </cfRule>
    <cfRule type="containsText" dxfId="245" priority="66" operator="containsText" text="Menor">
      <formula>NOT(ISERROR(SEARCH("Menor",E59)))</formula>
    </cfRule>
    <cfRule type="containsText" dxfId="244" priority="67" operator="containsText" text="Leve">
      <formula>NOT(ISERROR(SEARCH("Leve",E59)))</formula>
    </cfRule>
  </conditionalFormatting>
  <conditionalFormatting sqref="E59:F68">
    <cfRule type="containsText" dxfId="243"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42" priority="74" operator="containsText" text="Bajo">
      <formula>NOT(ISERROR(SEARCH("Bajo",F59)))</formula>
    </cfRule>
    <cfRule type="containsText" dxfId="241" priority="75" operator="containsText" text="Moderado">
      <formula>NOT(ISERROR(SEARCH("Moderado",F59)))</formula>
    </cfRule>
    <cfRule type="containsText" dxfId="240" priority="76" operator="containsText" text="Alto">
      <formula>NOT(ISERROR(SEARCH("Alto",F59)))</formula>
    </cfRule>
    <cfRule type="containsText" dxfId="239"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A26" zoomScale="80" zoomScaleNormal="80" workbookViewId="0">
      <selection activeCell="M59" sqref="M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8"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608"/>
      <c r="D1" s="608"/>
      <c r="E1" s="608"/>
      <c r="F1" s="608"/>
      <c r="G1" s="608"/>
      <c r="H1" s="608"/>
      <c r="I1" s="608"/>
      <c r="J1" s="608"/>
      <c r="K1" s="608"/>
      <c r="L1" s="609"/>
      <c r="M1" s="6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60"/>
      <c r="B2" s="260"/>
      <c r="C2" s="644"/>
      <c r="D2" s="644"/>
      <c r="E2" s="644"/>
      <c r="F2" s="644"/>
      <c r="G2" s="644"/>
      <c r="H2" s="644"/>
      <c r="I2" s="644"/>
      <c r="J2" s="644"/>
      <c r="K2" s="644"/>
      <c r="L2" s="642"/>
      <c r="M2" s="643"/>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264</v>
      </c>
      <c r="B3" s="433"/>
      <c r="C3" s="558" t="s">
        <v>5</v>
      </c>
      <c r="D3" s="558"/>
      <c r="E3" s="558"/>
      <c r="F3" s="558"/>
      <c r="G3" s="558"/>
      <c r="H3" s="558"/>
      <c r="I3" s="558"/>
      <c r="J3" s="558"/>
      <c r="K3" s="558"/>
      <c r="L3" s="558"/>
      <c r="M3" s="55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3" t="s">
        <v>265</v>
      </c>
      <c r="B4" s="433"/>
      <c r="C4" s="557" t="s">
        <v>524</v>
      </c>
      <c r="D4" s="557"/>
      <c r="E4" s="557"/>
      <c r="F4" s="557"/>
      <c r="G4" s="557"/>
      <c r="H4" s="557"/>
      <c r="I4" s="557"/>
      <c r="J4" s="557"/>
      <c r="K4" s="557"/>
      <c r="L4" s="557"/>
      <c r="M4" s="55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267</v>
      </c>
      <c r="B5" s="433"/>
      <c r="C5" s="459" t="s">
        <v>268</v>
      </c>
      <c r="D5" s="626"/>
      <c r="E5" s="626"/>
      <c r="F5" s="626"/>
      <c r="G5" s="626"/>
      <c r="H5" s="626"/>
      <c r="I5" s="626"/>
      <c r="J5" s="626"/>
      <c r="K5" s="626"/>
      <c r="L5" s="626"/>
      <c r="M5" s="62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21" t="s">
        <v>461</v>
      </c>
      <c r="B6" s="622"/>
      <c r="C6" s="623"/>
      <c r="D6" s="624" t="s">
        <v>525</v>
      </c>
      <c r="E6" s="624"/>
      <c r="F6" s="624"/>
      <c r="G6" s="625" t="s">
        <v>526</v>
      </c>
      <c r="H6" s="616" t="s">
        <v>464</v>
      </c>
      <c r="I6" s="618" t="s">
        <v>527</v>
      </c>
      <c r="J6" s="619"/>
      <c r="K6" s="618" t="s">
        <v>466</v>
      </c>
      <c r="L6" s="619"/>
      <c r="M6" s="620" t="s">
        <v>529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219</v>
      </c>
      <c r="E7" s="20" t="s">
        <v>468</v>
      </c>
      <c r="F7" s="20" t="s">
        <v>469</v>
      </c>
      <c r="G7" s="625"/>
      <c r="H7" s="617"/>
      <c r="I7" s="21" t="s">
        <v>470</v>
      </c>
      <c r="J7" s="21" t="s">
        <v>471</v>
      </c>
      <c r="K7" s="21" t="s">
        <v>472</v>
      </c>
      <c r="L7" s="21" t="s">
        <v>473</v>
      </c>
      <c r="M7" s="62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1"/>
      <c r="B8" s="612"/>
      <c r="C8" s="612"/>
      <c r="D8" s="612"/>
      <c r="E8" s="612"/>
      <c r="F8" s="612"/>
      <c r="G8" s="61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3">
        <f>'7- Mapa Final'!A10</f>
        <v>1</v>
      </c>
      <c r="B9" s="605" t="str">
        <f>'7- Mapa Final'!B10</f>
        <v xml:space="preserve">Incumplimiento de los requisitos legales del SG-SST </v>
      </c>
      <c r="C9" s="605" t="str">
        <f>'7- Mapa Final'!C10</f>
        <v>No implementar dentro de los tiempos legales el SSST o implementarlo en forma parcial</v>
      </c>
      <c r="D9" s="606" t="str">
        <f>'7- Mapa Final'!J10</f>
        <v>Baja - 2</v>
      </c>
      <c r="E9" s="607" t="str">
        <f>'7- Mapa Final'!K10</f>
        <v>Leve - 1</v>
      </c>
      <c r="F9" s="614" t="str">
        <f>'7- Mapa Final'!M10</f>
        <v>Bajo - 2</v>
      </c>
      <c r="G9" s="411" t="s">
        <v>355</v>
      </c>
      <c r="H9" s="615" t="s">
        <v>522</v>
      </c>
      <c r="I9" s="594"/>
      <c r="J9" s="594" t="s">
        <v>476</v>
      </c>
      <c r="K9" s="589">
        <v>45474</v>
      </c>
      <c r="L9" s="589">
        <v>45565</v>
      </c>
      <c r="M9" s="601" t="s">
        <v>500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4"/>
      <c r="B10" s="596"/>
      <c r="C10" s="596"/>
      <c r="D10" s="598"/>
      <c r="E10" s="600"/>
      <c r="F10" s="592"/>
      <c r="G10" s="412"/>
      <c r="H10" s="603"/>
      <c r="I10" s="590"/>
      <c r="J10" s="590"/>
      <c r="K10" s="590"/>
      <c r="L10" s="590"/>
      <c r="M10" s="60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4"/>
      <c r="B11" s="596"/>
      <c r="C11" s="596"/>
      <c r="D11" s="598"/>
      <c r="E11" s="600"/>
      <c r="F11" s="592"/>
      <c r="G11" s="412"/>
      <c r="H11" s="603"/>
      <c r="I11" s="590"/>
      <c r="J11" s="590"/>
      <c r="K11" s="590"/>
      <c r="L11" s="590"/>
      <c r="M11" s="60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4"/>
      <c r="B12" s="596"/>
      <c r="C12" s="596"/>
      <c r="D12" s="598"/>
      <c r="E12" s="600"/>
      <c r="F12" s="592"/>
      <c r="G12" s="412"/>
      <c r="H12" s="603"/>
      <c r="I12" s="590"/>
      <c r="J12" s="590"/>
      <c r="K12" s="590"/>
      <c r="L12" s="590"/>
      <c r="M12" s="60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4"/>
      <c r="B13" s="596"/>
      <c r="C13" s="596"/>
      <c r="D13" s="598"/>
      <c r="E13" s="600"/>
      <c r="F13" s="592"/>
      <c r="G13" s="412"/>
      <c r="H13" s="603"/>
      <c r="I13" s="590"/>
      <c r="J13" s="590"/>
      <c r="K13" s="590"/>
      <c r="L13" s="590"/>
      <c r="M13" s="60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4"/>
      <c r="B14" s="596"/>
      <c r="C14" s="596"/>
      <c r="D14" s="598"/>
      <c r="E14" s="600"/>
      <c r="F14" s="592"/>
      <c r="G14" s="412"/>
      <c r="H14" s="603"/>
      <c r="I14" s="590"/>
      <c r="J14" s="590"/>
      <c r="K14" s="590"/>
      <c r="L14" s="590"/>
      <c r="M14" s="60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4"/>
      <c r="B15" s="596"/>
      <c r="C15" s="596"/>
      <c r="D15" s="598"/>
      <c r="E15" s="600"/>
      <c r="F15" s="592"/>
      <c r="G15" s="412"/>
      <c r="H15" s="603"/>
      <c r="I15" s="590"/>
      <c r="J15" s="590"/>
      <c r="K15" s="590"/>
      <c r="L15" s="590"/>
      <c r="M15" s="60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4"/>
      <c r="B16" s="596"/>
      <c r="C16" s="596"/>
      <c r="D16" s="598"/>
      <c r="E16" s="600"/>
      <c r="F16" s="592"/>
      <c r="G16" s="412"/>
      <c r="H16" s="603"/>
      <c r="I16" s="590"/>
      <c r="J16" s="590"/>
      <c r="K16" s="590"/>
      <c r="L16" s="590"/>
      <c r="M16" s="60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4"/>
      <c r="B17" s="596"/>
      <c r="C17" s="596"/>
      <c r="D17" s="598"/>
      <c r="E17" s="600"/>
      <c r="F17" s="592"/>
      <c r="G17" s="412"/>
      <c r="H17" s="603"/>
      <c r="I17" s="590"/>
      <c r="J17" s="590"/>
      <c r="K17" s="590"/>
      <c r="L17" s="590"/>
      <c r="M17" s="60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41"/>
      <c r="B18" s="632"/>
      <c r="C18" s="632"/>
      <c r="D18" s="633"/>
      <c r="E18" s="634"/>
      <c r="F18" s="628"/>
      <c r="G18" s="413"/>
      <c r="H18" s="640"/>
      <c r="I18" s="629"/>
      <c r="J18" s="629"/>
      <c r="K18" s="629"/>
      <c r="L18" s="629"/>
      <c r="M18" s="63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13">
        <f>'7- Mapa Final'!A20</f>
        <v>2</v>
      </c>
      <c r="B19" s="605" t="str">
        <f>'7- Mapa Final'!B20</f>
        <v>Incumplimiento Plan Trabajo de SG-SST</v>
      </c>
      <c r="C19" s="605" t="str">
        <f>'7- Mapa Final'!C20</f>
        <v>Posibilidad de incumplimiento de las metas establecidas por omisión en la ejecución de actividades del plan anual de SST.</v>
      </c>
      <c r="D19" s="606" t="str">
        <f>'7- Mapa Final'!J20</f>
        <v>Baja - 2</v>
      </c>
      <c r="E19" s="607" t="str">
        <f>'7- Mapa Final'!K20</f>
        <v>Menor - 2</v>
      </c>
      <c r="F19" s="614" t="str">
        <f>'7- Mapa Final'!M20</f>
        <v>Moderado - 4</v>
      </c>
      <c r="G19" s="411" t="s">
        <v>355</v>
      </c>
      <c r="H19" s="615" t="s">
        <v>514</v>
      </c>
      <c r="I19" s="594"/>
      <c r="J19" s="594" t="s">
        <v>476</v>
      </c>
      <c r="K19" s="589">
        <v>45474</v>
      </c>
      <c r="L19" s="589">
        <v>45565</v>
      </c>
      <c r="M19" s="601" t="s">
        <v>500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4"/>
      <c r="B20" s="596"/>
      <c r="C20" s="596"/>
      <c r="D20" s="598"/>
      <c r="E20" s="600"/>
      <c r="F20" s="592"/>
      <c r="G20" s="412"/>
      <c r="H20" s="603"/>
      <c r="I20" s="590"/>
      <c r="J20" s="590"/>
      <c r="K20" s="590"/>
      <c r="L20" s="590"/>
      <c r="M20" s="60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4"/>
      <c r="B21" s="596"/>
      <c r="C21" s="596"/>
      <c r="D21" s="598"/>
      <c r="E21" s="600"/>
      <c r="F21" s="592"/>
      <c r="G21" s="412"/>
      <c r="H21" s="603"/>
      <c r="I21" s="590"/>
      <c r="J21" s="590"/>
      <c r="K21" s="590"/>
      <c r="L21" s="590"/>
      <c r="M21" s="60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4"/>
      <c r="B22" s="596"/>
      <c r="C22" s="596"/>
      <c r="D22" s="598"/>
      <c r="E22" s="600"/>
      <c r="F22" s="592"/>
      <c r="G22" s="412"/>
      <c r="H22" s="603"/>
      <c r="I22" s="590"/>
      <c r="J22" s="590"/>
      <c r="K22" s="590"/>
      <c r="L22" s="590"/>
      <c r="M22" s="60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4"/>
      <c r="B23" s="596"/>
      <c r="C23" s="596"/>
      <c r="D23" s="598"/>
      <c r="E23" s="600"/>
      <c r="F23" s="592"/>
      <c r="G23" s="412"/>
      <c r="H23" s="603"/>
      <c r="I23" s="590"/>
      <c r="J23" s="590"/>
      <c r="K23" s="590"/>
      <c r="L23" s="590"/>
      <c r="M23" s="60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4"/>
      <c r="B24" s="596"/>
      <c r="C24" s="596"/>
      <c r="D24" s="598"/>
      <c r="E24" s="600"/>
      <c r="F24" s="592"/>
      <c r="G24" s="412"/>
      <c r="H24" s="603"/>
      <c r="I24" s="590"/>
      <c r="J24" s="590"/>
      <c r="K24" s="590"/>
      <c r="L24" s="590"/>
      <c r="M24" s="602"/>
      <c r="N24" s="26"/>
      <c r="O24" s="26"/>
    </row>
    <row r="25" spans="1:169">
      <c r="A25" s="604"/>
      <c r="B25" s="596"/>
      <c r="C25" s="596"/>
      <c r="D25" s="598"/>
      <c r="E25" s="600"/>
      <c r="F25" s="592"/>
      <c r="G25" s="412"/>
      <c r="H25" s="603"/>
      <c r="I25" s="590"/>
      <c r="J25" s="590"/>
      <c r="K25" s="590"/>
      <c r="L25" s="590"/>
      <c r="M25" s="602"/>
      <c r="N25" s="26"/>
      <c r="O25" s="26"/>
    </row>
    <row r="26" spans="1:169">
      <c r="A26" s="604"/>
      <c r="B26" s="596"/>
      <c r="C26" s="596"/>
      <c r="D26" s="598"/>
      <c r="E26" s="600"/>
      <c r="F26" s="592"/>
      <c r="G26" s="412"/>
      <c r="H26" s="603"/>
      <c r="I26" s="590"/>
      <c r="J26" s="590"/>
      <c r="K26" s="590"/>
      <c r="L26" s="590"/>
      <c r="M26" s="602"/>
      <c r="N26" s="26"/>
      <c r="O26" s="26"/>
    </row>
    <row r="27" spans="1:169">
      <c r="A27" s="604"/>
      <c r="B27" s="596"/>
      <c r="C27" s="596"/>
      <c r="D27" s="598"/>
      <c r="E27" s="600"/>
      <c r="F27" s="592"/>
      <c r="G27" s="412"/>
      <c r="H27" s="603"/>
      <c r="I27" s="590"/>
      <c r="J27" s="590"/>
      <c r="K27" s="590"/>
      <c r="L27" s="590"/>
      <c r="M27" s="602"/>
      <c r="N27" s="26"/>
      <c r="O27" s="26"/>
    </row>
    <row r="28" spans="1:169" ht="15.75" thickBot="1">
      <c r="A28" s="641"/>
      <c r="B28" s="632"/>
      <c r="C28" s="632"/>
      <c r="D28" s="633"/>
      <c r="E28" s="634"/>
      <c r="F28" s="628"/>
      <c r="G28" s="413"/>
      <c r="H28" s="640"/>
      <c r="I28" s="629"/>
      <c r="J28" s="629"/>
      <c r="K28" s="629"/>
      <c r="L28" s="629"/>
      <c r="M28" s="639"/>
      <c r="N28" s="26"/>
      <c r="O28" s="26"/>
    </row>
    <row r="29" spans="1:169" s="18" customFormat="1" ht="12.75" customHeight="1">
      <c r="A29" s="613">
        <f>'7- Mapa Final'!A30</f>
        <v>3</v>
      </c>
      <c r="B29" s="605" t="str">
        <f>'7- Mapa Final'!B30</f>
        <v xml:space="preserve">Aumento de Accidentes de trabajo y enfermedades laborales o salud pública </v>
      </c>
      <c r="C29" s="605"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606" t="str">
        <f>'7- Mapa Final'!J30</f>
        <v>Muy Baja - 1</v>
      </c>
      <c r="E29" s="607" t="str">
        <f>'7- Mapa Final'!K30</f>
        <v>Menor - 2</v>
      </c>
      <c r="F29" s="614" t="str">
        <f>'7- Mapa Final'!M30</f>
        <v>Bajo - 2</v>
      </c>
      <c r="G29" s="411" t="s">
        <v>355</v>
      </c>
      <c r="H29" s="615" t="s">
        <v>523</v>
      </c>
      <c r="I29" s="594"/>
      <c r="J29" s="594" t="s">
        <v>476</v>
      </c>
      <c r="K29" s="589">
        <v>45474</v>
      </c>
      <c r="L29" s="589">
        <v>45565</v>
      </c>
      <c r="M29" s="601"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4"/>
      <c r="B30" s="596"/>
      <c r="C30" s="596"/>
      <c r="D30" s="598"/>
      <c r="E30" s="600"/>
      <c r="F30" s="592"/>
      <c r="G30" s="412"/>
      <c r="H30" s="603"/>
      <c r="I30" s="590"/>
      <c r="J30" s="590"/>
      <c r="K30" s="590"/>
      <c r="L30" s="590"/>
      <c r="M30" s="60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4"/>
      <c r="B31" s="596"/>
      <c r="C31" s="596"/>
      <c r="D31" s="598"/>
      <c r="E31" s="600"/>
      <c r="F31" s="592"/>
      <c r="G31" s="412"/>
      <c r="H31" s="603"/>
      <c r="I31" s="590"/>
      <c r="J31" s="590"/>
      <c r="K31" s="590"/>
      <c r="L31" s="590"/>
      <c r="M31" s="60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4"/>
      <c r="B32" s="596"/>
      <c r="C32" s="596"/>
      <c r="D32" s="598"/>
      <c r="E32" s="600"/>
      <c r="F32" s="592"/>
      <c r="G32" s="412"/>
      <c r="H32" s="603"/>
      <c r="I32" s="590"/>
      <c r="J32" s="590"/>
      <c r="K32" s="590"/>
      <c r="L32" s="590"/>
      <c r="M32" s="60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4"/>
      <c r="B33" s="596"/>
      <c r="C33" s="596"/>
      <c r="D33" s="598"/>
      <c r="E33" s="600"/>
      <c r="F33" s="592"/>
      <c r="G33" s="412"/>
      <c r="H33" s="603"/>
      <c r="I33" s="590"/>
      <c r="J33" s="590"/>
      <c r="K33" s="590"/>
      <c r="L33" s="590"/>
      <c r="M33" s="60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4"/>
      <c r="B34" s="596"/>
      <c r="C34" s="596"/>
      <c r="D34" s="598"/>
      <c r="E34" s="600"/>
      <c r="F34" s="592"/>
      <c r="G34" s="412"/>
      <c r="H34" s="603"/>
      <c r="I34" s="590"/>
      <c r="J34" s="590"/>
      <c r="K34" s="590"/>
      <c r="L34" s="590"/>
      <c r="M34" s="602"/>
      <c r="N34" s="26"/>
      <c r="O34" s="26"/>
    </row>
    <row r="35" spans="1:169">
      <c r="A35" s="604"/>
      <c r="B35" s="596"/>
      <c r="C35" s="596"/>
      <c r="D35" s="598"/>
      <c r="E35" s="600"/>
      <c r="F35" s="592"/>
      <c r="G35" s="412"/>
      <c r="H35" s="603"/>
      <c r="I35" s="590"/>
      <c r="J35" s="590"/>
      <c r="K35" s="590"/>
      <c r="L35" s="590"/>
      <c r="M35" s="602"/>
      <c r="N35" s="26"/>
      <c r="O35" s="26"/>
    </row>
    <row r="36" spans="1:169">
      <c r="A36" s="604"/>
      <c r="B36" s="596"/>
      <c r="C36" s="596"/>
      <c r="D36" s="598"/>
      <c r="E36" s="600"/>
      <c r="F36" s="592"/>
      <c r="G36" s="412"/>
      <c r="H36" s="603"/>
      <c r="I36" s="590"/>
      <c r="J36" s="590"/>
      <c r="K36" s="590"/>
      <c r="L36" s="590"/>
      <c r="M36" s="602"/>
      <c r="N36" s="26"/>
      <c r="O36" s="26"/>
    </row>
    <row r="37" spans="1:169">
      <c r="A37" s="604"/>
      <c r="B37" s="596"/>
      <c r="C37" s="596"/>
      <c r="D37" s="598"/>
      <c r="E37" s="600"/>
      <c r="F37" s="592"/>
      <c r="G37" s="412"/>
      <c r="H37" s="603"/>
      <c r="I37" s="590"/>
      <c r="J37" s="590"/>
      <c r="K37" s="590"/>
      <c r="L37" s="590"/>
      <c r="M37" s="602"/>
      <c r="N37" s="26"/>
      <c r="O37" s="26"/>
    </row>
    <row r="38" spans="1:169" ht="15.75" thickBot="1">
      <c r="A38" s="641"/>
      <c r="B38" s="632"/>
      <c r="C38" s="632"/>
      <c r="D38" s="633"/>
      <c r="E38" s="634"/>
      <c r="F38" s="628"/>
      <c r="G38" s="413"/>
      <c r="H38" s="640"/>
      <c r="I38" s="629"/>
      <c r="J38" s="629"/>
      <c r="K38" s="629"/>
      <c r="L38" s="629"/>
      <c r="M38" s="639"/>
      <c r="N38" s="26"/>
      <c r="O38" s="26"/>
    </row>
    <row r="39" spans="1:169" s="18" customFormat="1" ht="12.75" customHeight="1">
      <c r="A39" s="630">
        <f>'7- Mapa Final'!A40</f>
        <v>4</v>
      </c>
      <c r="B39" s="605" t="str">
        <f>'7- Mapa Final'!B40</f>
        <v>Recibir dádivas o beneficios a nombre propio o de terceros para  desviar recursos, no presentar o presentar reportes con información no veraz</v>
      </c>
      <c r="C39" s="605" t="str">
        <f>'7- Mapa Final'!C40</f>
        <v xml:space="preserve">Se favorece indebidamente a un servidor judicial a través de la validación del  reporte de accidentes de trabajo ante la Administradora de Riesgos Laborales </v>
      </c>
      <c r="D39" s="606" t="str">
        <f>'7- Mapa Final'!J40</f>
        <v>Muy Alta - 5</v>
      </c>
      <c r="E39" s="607" t="str">
        <f>'7- Mapa Final'!K40</f>
        <v>Moderado - 3</v>
      </c>
      <c r="F39" s="614" t="str">
        <f>'7- Mapa Final'!M40</f>
        <v>Alto - 15</v>
      </c>
      <c r="G39" s="411" t="s">
        <v>421</v>
      </c>
      <c r="H39" s="615" t="s">
        <v>512</v>
      </c>
      <c r="I39" s="594"/>
      <c r="J39" s="594" t="s">
        <v>476</v>
      </c>
      <c r="K39" s="589">
        <v>45474</v>
      </c>
      <c r="L39" s="589">
        <v>45565</v>
      </c>
      <c r="M39" s="601" t="s">
        <v>533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5"/>
      <c r="B40" s="596"/>
      <c r="C40" s="596"/>
      <c r="D40" s="598"/>
      <c r="E40" s="600"/>
      <c r="F40" s="592"/>
      <c r="G40" s="412"/>
      <c r="H40" s="603"/>
      <c r="I40" s="590"/>
      <c r="J40" s="590"/>
      <c r="K40" s="590"/>
      <c r="L40" s="590"/>
      <c r="M40" s="60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5"/>
      <c r="B41" s="596"/>
      <c r="C41" s="596"/>
      <c r="D41" s="598"/>
      <c r="E41" s="600"/>
      <c r="F41" s="592"/>
      <c r="G41" s="412"/>
      <c r="H41" s="603"/>
      <c r="I41" s="590"/>
      <c r="J41" s="590"/>
      <c r="K41" s="590"/>
      <c r="L41" s="590"/>
      <c r="M41" s="60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5"/>
      <c r="B42" s="596"/>
      <c r="C42" s="596"/>
      <c r="D42" s="598"/>
      <c r="E42" s="600"/>
      <c r="F42" s="592"/>
      <c r="G42" s="412"/>
      <c r="H42" s="603"/>
      <c r="I42" s="590"/>
      <c r="J42" s="590"/>
      <c r="K42" s="590"/>
      <c r="L42" s="590"/>
      <c r="M42" s="60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5"/>
      <c r="B43" s="596"/>
      <c r="C43" s="596"/>
      <c r="D43" s="598"/>
      <c r="E43" s="600"/>
      <c r="F43" s="592"/>
      <c r="G43" s="412"/>
      <c r="H43" s="603"/>
      <c r="I43" s="590"/>
      <c r="J43" s="590"/>
      <c r="K43" s="590"/>
      <c r="L43" s="590"/>
      <c r="M43" s="60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5"/>
      <c r="B44" s="596"/>
      <c r="C44" s="596"/>
      <c r="D44" s="598"/>
      <c r="E44" s="600"/>
      <c r="F44" s="592"/>
      <c r="G44" s="412"/>
      <c r="H44" s="603"/>
      <c r="I44" s="590"/>
      <c r="J44" s="590"/>
      <c r="K44" s="590"/>
      <c r="L44" s="590"/>
      <c r="M44" s="602"/>
      <c r="N44" s="26"/>
      <c r="O44" s="26"/>
    </row>
    <row r="45" spans="1:169">
      <c r="A45" s="595"/>
      <c r="B45" s="596"/>
      <c r="C45" s="596"/>
      <c r="D45" s="598"/>
      <c r="E45" s="600"/>
      <c r="F45" s="592"/>
      <c r="G45" s="412"/>
      <c r="H45" s="603"/>
      <c r="I45" s="590"/>
      <c r="J45" s="590"/>
      <c r="K45" s="590"/>
      <c r="L45" s="590"/>
      <c r="M45" s="602"/>
      <c r="N45" s="26"/>
      <c r="O45" s="26"/>
    </row>
    <row r="46" spans="1:169">
      <c r="A46" s="595"/>
      <c r="B46" s="596"/>
      <c r="C46" s="596"/>
      <c r="D46" s="598"/>
      <c r="E46" s="600"/>
      <c r="F46" s="592"/>
      <c r="G46" s="412"/>
      <c r="H46" s="603"/>
      <c r="I46" s="590"/>
      <c r="J46" s="590"/>
      <c r="K46" s="590"/>
      <c r="L46" s="590"/>
      <c r="M46" s="602"/>
      <c r="N46" s="26"/>
      <c r="O46" s="26"/>
    </row>
    <row r="47" spans="1:169">
      <c r="A47" s="595"/>
      <c r="B47" s="596"/>
      <c r="C47" s="596"/>
      <c r="D47" s="598"/>
      <c r="E47" s="600"/>
      <c r="F47" s="592"/>
      <c r="G47" s="412"/>
      <c r="H47" s="603"/>
      <c r="I47" s="590"/>
      <c r="J47" s="590"/>
      <c r="K47" s="590"/>
      <c r="L47" s="590"/>
      <c r="M47" s="602"/>
      <c r="N47" s="26"/>
      <c r="O47" s="26"/>
    </row>
    <row r="48" spans="1:169" ht="15.75" thickBot="1">
      <c r="A48" s="631"/>
      <c r="B48" s="632"/>
      <c r="C48" s="632"/>
      <c r="D48" s="633"/>
      <c r="E48" s="634"/>
      <c r="F48" s="628"/>
      <c r="G48" s="413"/>
      <c r="H48" s="640"/>
      <c r="I48" s="629"/>
      <c r="J48" s="629"/>
      <c r="K48" s="629"/>
      <c r="L48" s="629"/>
      <c r="M48" s="639"/>
      <c r="N48" s="26"/>
      <c r="O48" s="26"/>
    </row>
    <row r="49" spans="1:169" s="18" customFormat="1" ht="12.75" customHeight="1">
      <c r="A49" s="630">
        <f>'7- Mapa Final'!A50</f>
        <v>5</v>
      </c>
      <c r="B49" s="60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05" t="str">
        <f>'7- Mapa Final'!C50</f>
        <v>Cuando  se direccionan los requisitos habilitantes y/o técnicos para favorecer  indebidamente  a ciertos proponentes</v>
      </c>
      <c r="D49" s="606" t="str">
        <f>'7- Mapa Final'!J50</f>
        <v>Muy Alta - 5</v>
      </c>
      <c r="E49" s="607" t="str">
        <f>'7- Mapa Final'!K50</f>
        <v>Mayor - 4</v>
      </c>
      <c r="F49" s="614" t="str">
        <f>'7- Mapa Final'!M50</f>
        <v>Alto - 20</v>
      </c>
      <c r="G49" s="411" t="s">
        <v>421</v>
      </c>
      <c r="H49" s="615" t="s">
        <v>513</v>
      </c>
      <c r="I49" s="594"/>
      <c r="J49" s="594" t="s">
        <v>476</v>
      </c>
      <c r="K49" s="589">
        <v>45474</v>
      </c>
      <c r="L49" s="589">
        <v>45565</v>
      </c>
      <c r="M49" s="601" t="s">
        <v>534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5"/>
      <c r="B50" s="596"/>
      <c r="C50" s="596"/>
      <c r="D50" s="598"/>
      <c r="E50" s="600"/>
      <c r="F50" s="592"/>
      <c r="G50" s="412"/>
      <c r="H50" s="603"/>
      <c r="I50" s="590"/>
      <c r="J50" s="590"/>
      <c r="K50" s="590"/>
      <c r="L50" s="590"/>
      <c r="M50" s="60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5"/>
      <c r="B51" s="596"/>
      <c r="C51" s="596"/>
      <c r="D51" s="598"/>
      <c r="E51" s="600"/>
      <c r="F51" s="592"/>
      <c r="G51" s="412"/>
      <c r="H51" s="603"/>
      <c r="I51" s="590"/>
      <c r="J51" s="590"/>
      <c r="K51" s="590"/>
      <c r="L51" s="590"/>
      <c r="M51" s="60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5"/>
      <c r="B52" s="596"/>
      <c r="C52" s="596"/>
      <c r="D52" s="598"/>
      <c r="E52" s="600"/>
      <c r="F52" s="592"/>
      <c r="G52" s="412"/>
      <c r="H52" s="603"/>
      <c r="I52" s="590"/>
      <c r="J52" s="590"/>
      <c r="K52" s="590"/>
      <c r="L52" s="590"/>
      <c r="M52" s="60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5"/>
      <c r="B53" s="596"/>
      <c r="C53" s="596"/>
      <c r="D53" s="598"/>
      <c r="E53" s="600"/>
      <c r="F53" s="592"/>
      <c r="G53" s="412"/>
      <c r="H53" s="603"/>
      <c r="I53" s="590"/>
      <c r="J53" s="590"/>
      <c r="K53" s="590"/>
      <c r="L53" s="590"/>
      <c r="M53" s="60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5"/>
      <c r="B54" s="596"/>
      <c r="C54" s="596"/>
      <c r="D54" s="598"/>
      <c r="E54" s="600"/>
      <c r="F54" s="592"/>
      <c r="G54" s="412"/>
      <c r="H54" s="603"/>
      <c r="I54" s="590"/>
      <c r="J54" s="590"/>
      <c r="K54" s="590"/>
      <c r="L54" s="590"/>
      <c r="M54" s="602"/>
      <c r="N54" s="26"/>
      <c r="O54" s="26"/>
    </row>
    <row r="55" spans="1:169">
      <c r="A55" s="595"/>
      <c r="B55" s="596"/>
      <c r="C55" s="596"/>
      <c r="D55" s="598"/>
      <c r="E55" s="600"/>
      <c r="F55" s="592"/>
      <c r="G55" s="412"/>
      <c r="H55" s="603"/>
      <c r="I55" s="590"/>
      <c r="J55" s="590"/>
      <c r="K55" s="590"/>
      <c r="L55" s="590"/>
      <c r="M55" s="602"/>
      <c r="N55" s="26"/>
      <c r="O55" s="26"/>
    </row>
    <row r="56" spans="1:169">
      <c r="A56" s="595"/>
      <c r="B56" s="596"/>
      <c r="C56" s="596"/>
      <c r="D56" s="598"/>
      <c r="E56" s="600"/>
      <c r="F56" s="592"/>
      <c r="G56" s="412"/>
      <c r="H56" s="603"/>
      <c r="I56" s="590"/>
      <c r="J56" s="590"/>
      <c r="K56" s="590"/>
      <c r="L56" s="590"/>
      <c r="M56" s="602"/>
      <c r="N56" s="26"/>
      <c r="O56" s="26"/>
    </row>
    <row r="57" spans="1:169">
      <c r="A57" s="595"/>
      <c r="B57" s="596"/>
      <c r="C57" s="596"/>
      <c r="D57" s="598"/>
      <c r="E57" s="600"/>
      <c r="F57" s="592"/>
      <c r="G57" s="412"/>
      <c r="H57" s="603"/>
      <c r="I57" s="590"/>
      <c r="J57" s="590"/>
      <c r="K57" s="590"/>
      <c r="L57" s="590"/>
      <c r="M57" s="602"/>
      <c r="N57" s="26"/>
      <c r="O57" s="26"/>
    </row>
    <row r="58" spans="1:169" ht="15.75" thickBot="1">
      <c r="A58" s="631"/>
      <c r="B58" s="632"/>
      <c r="C58" s="632"/>
      <c r="D58" s="633"/>
      <c r="E58" s="634"/>
      <c r="F58" s="628"/>
      <c r="G58" s="413"/>
      <c r="H58" s="640"/>
      <c r="I58" s="629"/>
      <c r="J58" s="629"/>
      <c r="K58" s="629"/>
      <c r="L58" s="629"/>
      <c r="M58" s="639"/>
      <c r="N58" s="26"/>
      <c r="O58" s="26"/>
    </row>
    <row r="59" spans="1:169" s="18" customFormat="1" ht="12.75" customHeight="1">
      <c r="A59" s="630">
        <f>'7- Mapa Final'!A60</f>
        <v>6</v>
      </c>
      <c r="B59" s="60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05" t="str">
        <f>'7- Mapa Final'!C60</f>
        <v xml:space="preserve">Cuando se favorece indebidamente a un servidor judicial a través de la validación del  reporte de accidentes de trabajo ante la Administradora de Riesgos Laborales </v>
      </c>
      <c r="D59" s="606" t="str">
        <f>'7- Mapa Final'!J60</f>
        <v>Muy Alta - 5</v>
      </c>
      <c r="E59" s="607" t="str">
        <f>'7- Mapa Final'!K60</f>
        <v>Mayor - 4</v>
      </c>
      <c r="F59" s="614" t="str">
        <f>'7- Mapa Final'!M60</f>
        <v>Alto - 20</v>
      </c>
      <c r="G59" s="411" t="s">
        <v>421</v>
      </c>
      <c r="H59" s="615" t="s">
        <v>511</v>
      </c>
      <c r="I59" s="594"/>
      <c r="J59" s="594" t="s">
        <v>476</v>
      </c>
      <c r="K59" s="589">
        <v>45474</v>
      </c>
      <c r="L59" s="589">
        <v>45565</v>
      </c>
      <c r="M59" s="601" t="s">
        <v>535</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5"/>
      <c r="B60" s="596"/>
      <c r="C60" s="596"/>
      <c r="D60" s="598"/>
      <c r="E60" s="600"/>
      <c r="F60" s="592"/>
      <c r="G60" s="412"/>
      <c r="H60" s="603"/>
      <c r="I60" s="590"/>
      <c r="J60" s="590"/>
      <c r="K60" s="590"/>
      <c r="L60" s="590"/>
      <c r="M60" s="60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5"/>
      <c r="B61" s="596"/>
      <c r="C61" s="596"/>
      <c r="D61" s="598"/>
      <c r="E61" s="600"/>
      <c r="F61" s="592"/>
      <c r="G61" s="412"/>
      <c r="H61" s="603"/>
      <c r="I61" s="590"/>
      <c r="J61" s="590"/>
      <c r="K61" s="590"/>
      <c r="L61" s="590"/>
      <c r="M61" s="60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5"/>
      <c r="B62" s="596"/>
      <c r="C62" s="596"/>
      <c r="D62" s="598"/>
      <c r="E62" s="600"/>
      <c r="F62" s="592"/>
      <c r="G62" s="412"/>
      <c r="H62" s="603"/>
      <c r="I62" s="590"/>
      <c r="J62" s="590"/>
      <c r="K62" s="590"/>
      <c r="L62" s="590"/>
      <c r="M62" s="60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5"/>
      <c r="B63" s="596"/>
      <c r="C63" s="596"/>
      <c r="D63" s="598"/>
      <c r="E63" s="600"/>
      <c r="F63" s="592"/>
      <c r="G63" s="412"/>
      <c r="H63" s="603"/>
      <c r="I63" s="590"/>
      <c r="J63" s="590"/>
      <c r="K63" s="590"/>
      <c r="L63" s="590"/>
      <c r="M63" s="60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5"/>
      <c r="B64" s="596"/>
      <c r="C64" s="596"/>
      <c r="D64" s="598"/>
      <c r="E64" s="600"/>
      <c r="F64" s="592"/>
      <c r="G64" s="412"/>
      <c r="H64" s="603"/>
      <c r="I64" s="590"/>
      <c r="J64" s="590"/>
      <c r="K64" s="590"/>
      <c r="L64" s="590"/>
      <c r="M64" s="602"/>
      <c r="N64" s="26"/>
      <c r="O64" s="26"/>
    </row>
    <row r="65" spans="1:15">
      <c r="A65" s="595"/>
      <c r="B65" s="596"/>
      <c r="C65" s="596"/>
      <c r="D65" s="598"/>
      <c r="E65" s="600"/>
      <c r="F65" s="592"/>
      <c r="G65" s="412"/>
      <c r="H65" s="603"/>
      <c r="I65" s="590"/>
      <c r="J65" s="590"/>
      <c r="K65" s="590"/>
      <c r="L65" s="590"/>
      <c r="M65" s="602"/>
      <c r="N65" s="26"/>
      <c r="O65" s="26"/>
    </row>
    <row r="66" spans="1:15">
      <c r="A66" s="595"/>
      <c r="B66" s="596"/>
      <c r="C66" s="596"/>
      <c r="D66" s="598"/>
      <c r="E66" s="600"/>
      <c r="F66" s="592"/>
      <c r="G66" s="412"/>
      <c r="H66" s="603"/>
      <c r="I66" s="590"/>
      <c r="J66" s="590"/>
      <c r="K66" s="590"/>
      <c r="L66" s="590"/>
      <c r="M66" s="602"/>
      <c r="N66" s="26"/>
      <c r="O66" s="26"/>
    </row>
    <row r="67" spans="1:15">
      <c r="A67" s="595"/>
      <c r="B67" s="596"/>
      <c r="C67" s="596"/>
      <c r="D67" s="598"/>
      <c r="E67" s="600"/>
      <c r="F67" s="592"/>
      <c r="G67" s="412"/>
      <c r="H67" s="603"/>
      <c r="I67" s="590"/>
      <c r="J67" s="590"/>
      <c r="K67" s="590"/>
      <c r="L67" s="590"/>
      <c r="M67" s="602"/>
      <c r="N67" s="26"/>
      <c r="O67" s="26"/>
    </row>
    <row r="68" spans="1:15" ht="15.75" thickBot="1">
      <c r="A68" s="631"/>
      <c r="B68" s="632"/>
      <c r="C68" s="632"/>
      <c r="D68" s="633"/>
      <c r="E68" s="634"/>
      <c r="F68" s="628"/>
      <c r="G68" s="413"/>
      <c r="H68" s="640"/>
      <c r="I68" s="629"/>
      <c r="J68" s="629"/>
      <c r="K68" s="629"/>
      <c r="L68" s="629"/>
      <c r="M68" s="639"/>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38" priority="392" operator="containsText" text="3- Moderado">
      <formula>NOT(ISERROR(SEARCH("3- Moderado",A6)))</formula>
    </cfRule>
    <cfRule type="containsText" dxfId="237" priority="393" operator="containsText" text="6- Moderado">
      <formula>NOT(ISERROR(SEARCH("6- Moderado",A6)))</formula>
    </cfRule>
    <cfRule type="containsText" dxfId="236" priority="394" operator="containsText" text="4- Moderado">
      <formula>NOT(ISERROR(SEARCH("4- Moderado",A6)))</formula>
    </cfRule>
    <cfRule type="containsText" dxfId="235" priority="395" operator="containsText" text="3- Bajo">
      <formula>NOT(ISERROR(SEARCH("3- Bajo",A6)))</formula>
    </cfRule>
    <cfRule type="containsText" dxfId="234" priority="396" operator="containsText" text="4- Bajo">
      <formula>NOT(ISERROR(SEARCH("4- Bajo",A6)))</formula>
    </cfRule>
    <cfRule type="containsText" dxfId="233" priority="397" operator="containsText" text="1- Bajo">
      <formula>NOT(ISERROR(SEARCH("1- Bajo",A6)))</formula>
    </cfRule>
  </conditionalFormatting>
  <conditionalFormatting sqref="A9:E9 A19:D19 A29:D29 A39:D39 A49:D49 A59:D59">
    <cfRule type="containsText" dxfId="232" priority="386" operator="containsText" text="3- Moderado">
      <formula>NOT(ISERROR(SEARCH("3- Moderado",A9)))</formula>
    </cfRule>
    <cfRule type="containsText" dxfId="231" priority="387" operator="containsText" text="6- Moderado">
      <formula>NOT(ISERROR(SEARCH("6- Moderado",A9)))</formula>
    </cfRule>
    <cfRule type="containsText" dxfId="230" priority="388" operator="containsText" text="4- Moderado">
      <formula>NOT(ISERROR(SEARCH("4- Moderado",A9)))</formula>
    </cfRule>
    <cfRule type="containsText" dxfId="229" priority="389" operator="containsText" text="3- Bajo">
      <formula>NOT(ISERROR(SEARCH("3- Bajo",A9)))</formula>
    </cfRule>
    <cfRule type="containsText" dxfId="228" priority="390" operator="containsText" text="4- Bajo">
      <formula>NOT(ISERROR(SEARCH("4- Bajo",A9)))</formula>
    </cfRule>
    <cfRule type="containsText" dxfId="227" priority="391" operator="containsText" text="1- Bajo">
      <formula>NOT(ISERROR(SEARCH("1- Bajo",A9)))</formula>
    </cfRule>
  </conditionalFormatting>
  <conditionalFormatting sqref="C7:F7">
    <cfRule type="containsText" dxfId="226" priority="358" operator="containsText" text="3- Moderado">
      <formula>NOT(ISERROR(SEARCH("3- Moderado",C7)))</formula>
    </cfRule>
    <cfRule type="containsText" dxfId="225" priority="359" operator="containsText" text="6- Moderado">
      <formula>NOT(ISERROR(SEARCH("6- Moderado",C7)))</formula>
    </cfRule>
    <cfRule type="containsText" dxfId="224" priority="360" operator="containsText" text="4- Moderado">
      <formula>NOT(ISERROR(SEARCH("4- Moderado",C7)))</formula>
    </cfRule>
    <cfRule type="containsText" dxfId="223" priority="361" operator="containsText" text="3- Bajo">
      <formula>NOT(ISERROR(SEARCH("3- Bajo",C7)))</formula>
    </cfRule>
    <cfRule type="containsText" dxfId="222" priority="362" operator="containsText" text="4- Bajo">
      <formula>NOT(ISERROR(SEARCH("4- Bajo",C7)))</formula>
    </cfRule>
    <cfRule type="containsText" dxfId="221" priority="363" operator="containsText" text="1- Bajo">
      <formula>NOT(ISERROR(SEARCH("1- Bajo",C7)))</formula>
    </cfRule>
  </conditionalFormatting>
  <conditionalFormatting sqref="D9:D68">
    <cfRule type="containsText" dxfId="220" priority="194" operator="containsText" text="Muy Alta">
      <formula>NOT(ISERROR(SEARCH("Muy Alta",D9)))</formula>
    </cfRule>
    <cfRule type="containsText" dxfId="219" priority="195" operator="containsText" text="Alta">
      <formula>NOT(ISERROR(SEARCH("Alta",D9)))</formula>
    </cfRule>
    <cfRule type="containsText" dxfId="218" priority="196" operator="containsText" text="Baja">
      <formula>NOT(ISERROR(SEARCH("Baja",D9)))</formula>
    </cfRule>
    <cfRule type="containsText" dxfId="217" priority="197" operator="containsText" text="Muy Baja">
      <formula>NOT(ISERROR(SEARCH("Muy Baja",D9)))</formula>
    </cfRule>
    <cfRule type="containsText" dxfId="216" priority="199" operator="containsText" text="Media">
      <formula>NOT(ISERROR(SEARCH("Media",D9)))</formula>
    </cfRule>
  </conditionalFormatting>
  <conditionalFormatting sqref="E9:E18">
    <cfRule type="containsText" dxfId="215" priority="190" operator="containsText" text="Catastrófico">
      <formula>NOT(ISERROR(SEARCH("Catastrófico",E9)))</formula>
    </cfRule>
    <cfRule type="containsText" dxfId="214" priority="191" operator="containsText" text="Mayor">
      <formula>NOT(ISERROR(SEARCH("Mayor",E9)))</formula>
    </cfRule>
    <cfRule type="containsText" dxfId="213" priority="192" operator="containsText" text="Menor">
      <formula>NOT(ISERROR(SEARCH("Menor",E9)))</formula>
    </cfRule>
    <cfRule type="containsText" dxfId="212" priority="193" operator="containsText" text="Leve">
      <formula>NOT(ISERROR(SEARCH("Leve",E9)))</formula>
    </cfRule>
  </conditionalFormatting>
  <conditionalFormatting sqref="E9:F18">
    <cfRule type="containsText" dxfId="211"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10" priority="213" operator="containsText" text="Bajo">
      <formula>NOT(ISERROR(SEARCH("Bajo",F9)))</formula>
    </cfRule>
    <cfRule type="containsText" dxfId="209" priority="214" operator="containsText" text="Moderado">
      <formula>NOT(ISERROR(SEARCH("Moderado",F9)))</formula>
    </cfRule>
    <cfRule type="containsText" dxfId="208" priority="215" operator="containsText" text="Alto">
      <formula>NOT(ISERROR(SEARCH("Alto",F9)))</formula>
    </cfRule>
    <cfRule type="containsText" dxfId="207" priority="216" operator="containsText" text="Extremo">
      <formula>NOT(ISERROR(SEARCH("Extremo",F9)))</formula>
    </cfRule>
  </conditionalFormatting>
  <conditionalFormatting sqref="E19">
    <cfRule type="containsText" dxfId="206" priority="183" operator="containsText" text="3- Moderado">
      <formula>NOT(ISERROR(SEARCH("3- Moderado",E19)))</formula>
    </cfRule>
    <cfRule type="containsText" dxfId="205" priority="184" operator="containsText" text="6- Moderado">
      <formula>NOT(ISERROR(SEARCH("6- Moderado",E19)))</formula>
    </cfRule>
    <cfRule type="containsText" dxfId="204" priority="185" operator="containsText" text="4- Moderado">
      <formula>NOT(ISERROR(SEARCH("4- Moderado",E19)))</formula>
    </cfRule>
    <cfRule type="containsText" dxfId="203" priority="186" operator="containsText" text="3- Bajo">
      <formula>NOT(ISERROR(SEARCH("3- Bajo",E19)))</formula>
    </cfRule>
    <cfRule type="containsText" dxfId="202" priority="187" operator="containsText" text="4- Bajo">
      <formula>NOT(ISERROR(SEARCH("4- Bajo",E19)))</formula>
    </cfRule>
    <cfRule type="containsText" dxfId="201" priority="188" operator="containsText" text="1- Bajo">
      <formula>NOT(ISERROR(SEARCH("1- Bajo",E19)))</formula>
    </cfRule>
  </conditionalFormatting>
  <conditionalFormatting sqref="E19:E28">
    <cfRule type="containsText" dxfId="200" priority="169" operator="containsText" text="Catastrófico">
      <formula>NOT(ISERROR(SEARCH("Catastrófico",E19)))</formula>
    </cfRule>
    <cfRule type="containsText" dxfId="199" priority="170" operator="containsText" text="Mayor">
      <formula>NOT(ISERROR(SEARCH("Mayor",E19)))</formula>
    </cfRule>
    <cfRule type="containsText" dxfId="198" priority="171" operator="containsText" text="Menor">
      <formula>NOT(ISERROR(SEARCH("Menor",E19)))</formula>
    </cfRule>
    <cfRule type="containsText" dxfId="197" priority="172" operator="containsText" text="Leve">
      <formula>NOT(ISERROR(SEARCH("Leve",E19)))</formula>
    </cfRule>
  </conditionalFormatting>
  <conditionalFormatting sqref="E19:F28">
    <cfRule type="containsText" dxfId="19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195" priority="179" operator="containsText" text="Bajo">
      <formula>NOT(ISERROR(SEARCH("Bajo",F19)))</formula>
    </cfRule>
    <cfRule type="containsText" dxfId="194" priority="180" operator="containsText" text="Moderado">
      <formula>NOT(ISERROR(SEARCH("Moderado",F19)))</formula>
    </cfRule>
    <cfRule type="containsText" dxfId="193" priority="181" operator="containsText" text="Alto">
      <formula>NOT(ISERROR(SEARCH("Alto",F19)))</formula>
    </cfRule>
    <cfRule type="containsText" dxfId="192" priority="182" operator="containsText" text="Extremo">
      <formula>NOT(ISERROR(SEARCH("Extremo",F19)))</formula>
    </cfRule>
  </conditionalFormatting>
  <conditionalFormatting sqref="E29">
    <cfRule type="containsText" dxfId="191" priority="162" operator="containsText" text="3- Moderado">
      <formula>NOT(ISERROR(SEARCH("3- Moderado",E29)))</formula>
    </cfRule>
    <cfRule type="containsText" dxfId="190" priority="163" operator="containsText" text="6- Moderado">
      <formula>NOT(ISERROR(SEARCH("6- Moderado",E29)))</formula>
    </cfRule>
    <cfRule type="containsText" dxfId="189" priority="164" operator="containsText" text="4- Moderado">
      <formula>NOT(ISERROR(SEARCH("4- Moderado",E29)))</formula>
    </cfRule>
    <cfRule type="containsText" dxfId="188" priority="165" operator="containsText" text="3- Bajo">
      <formula>NOT(ISERROR(SEARCH("3- Bajo",E29)))</formula>
    </cfRule>
    <cfRule type="containsText" dxfId="187" priority="166" operator="containsText" text="4- Bajo">
      <formula>NOT(ISERROR(SEARCH("4- Bajo",E29)))</formula>
    </cfRule>
    <cfRule type="containsText" dxfId="186" priority="167" operator="containsText" text="1- Bajo">
      <formula>NOT(ISERROR(SEARCH("1- Bajo",E29)))</formula>
    </cfRule>
  </conditionalFormatting>
  <conditionalFormatting sqref="E29:E38">
    <cfRule type="containsText" dxfId="185" priority="148" operator="containsText" text="Catastrófico">
      <formula>NOT(ISERROR(SEARCH("Catastrófico",E29)))</formula>
    </cfRule>
    <cfRule type="containsText" dxfId="184" priority="149" operator="containsText" text="Mayor">
      <formula>NOT(ISERROR(SEARCH("Mayor",E29)))</formula>
    </cfRule>
    <cfRule type="containsText" dxfId="183" priority="150" operator="containsText" text="Menor">
      <formula>NOT(ISERROR(SEARCH("Menor",E29)))</formula>
    </cfRule>
    <cfRule type="containsText" dxfId="182" priority="151" operator="containsText" text="Leve">
      <formula>NOT(ISERROR(SEARCH("Leve",E29)))</formula>
    </cfRule>
  </conditionalFormatting>
  <conditionalFormatting sqref="E29:F38">
    <cfRule type="containsText" dxfId="181"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80" priority="158" operator="containsText" text="Bajo">
      <formula>NOT(ISERROR(SEARCH("Bajo",F29)))</formula>
    </cfRule>
    <cfRule type="containsText" dxfId="179" priority="159" operator="containsText" text="Moderado">
      <formula>NOT(ISERROR(SEARCH("Moderado",F29)))</formula>
    </cfRule>
    <cfRule type="containsText" dxfId="178" priority="160" operator="containsText" text="Alto">
      <formula>NOT(ISERROR(SEARCH("Alto",F29)))</formula>
    </cfRule>
    <cfRule type="containsText" dxfId="177" priority="161" operator="containsText" text="Extremo">
      <formula>NOT(ISERROR(SEARCH("Extremo",F29)))</formula>
    </cfRule>
  </conditionalFormatting>
  <conditionalFormatting sqref="E39">
    <cfRule type="containsText" dxfId="176" priority="141" operator="containsText" text="3- Moderado">
      <formula>NOT(ISERROR(SEARCH("3- Moderado",E39)))</formula>
    </cfRule>
    <cfRule type="containsText" dxfId="175" priority="142" operator="containsText" text="6- Moderado">
      <formula>NOT(ISERROR(SEARCH("6- Moderado",E39)))</formula>
    </cfRule>
    <cfRule type="containsText" dxfId="174" priority="143" operator="containsText" text="4- Moderado">
      <formula>NOT(ISERROR(SEARCH("4- Moderado",E39)))</formula>
    </cfRule>
    <cfRule type="containsText" dxfId="173" priority="144" operator="containsText" text="3- Bajo">
      <formula>NOT(ISERROR(SEARCH("3- Bajo",E39)))</formula>
    </cfRule>
    <cfRule type="containsText" dxfId="172" priority="145" operator="containsText" text="4- Bajo">
      <formula>NOT(ISERROR(SEARCH("4- Bajo",E39)))</formula>
    </cfRule>
    <cfRule type="containsText" dxfId="171" priority="146" operator="containsText" text="1- Bajo">
      <formula>NOT(ISERROR(SEARCH("1- Bajo",E39)))</formula>
    </cfRule>
  </conditionalFormatting>
  <conditionalFormatting sqref="E39:E48">
    <cfRule type="containsText" dxfId="170" priority="127" operator="containsText" text="Catastrófico">
      <formula>NOT(ISERROR(SEARCH("Catastrófico",E39)))</formula>
    </cfRule>
    <cfRule type="containsText" dxfId="169" priority="128" operator="containsText" text="Mayor">
      <formula>NOT(ISERROR(SEARCH("Mayor",E39)))</formula>
    </cfRule>
    <cfRule type="containsText" dxfId="168" priority="129" operator="containsText" text="Menor">
      <formula>NOT(ISERROR(SEARCH("Menor",E39)))</formula>
    </cfRule>
    <cfRule type="containsText" dxfId="167" priority="130" operator="containsText" text="Leve">
      <formula>NOT(ISERROR(SEARCH("Leve",E39)))</formula>
    </cfRule>
  </conditionalFormatting>
  <conditionalFormatting sqref="E39:F48">
    <cfRule type="containsText" dxfId="16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65" priority="137" operator="containsText" text="Bajo">
      <formula>NOT(ISERROR(SEARCH("Bajo",F39)))</formula>
    </cfRule>
    <cfRule type="containsText" dxfId="164" priority="138" operator="containsText" text="Moderado">
      <formula>NOT(ISERROR(SEARCH("Moderado",F39)))</formula>
    </cfRule>
    <cfRule type="containsText" dxfId="163" priority="139" operator="containsText" text="Alto">
      <formula>NOT(ISERROR(SEARCH("Alto",F39)))</formula>
    </cfRule>
    <cfRule type="containsText" dxfId="162" priority="140" operator="containsText" text="Extremo">
      <formula>NOT(ISERROR(SEARCH("Extremo",F39)))</formula>
    </cfRule>
  </conditionalFormatting>
  <conditionalFormatting sqref="E49">
    <cfRule type="containsText" dxfId="161" priority="99" operator="containsText" text="3- Moderado">
      <formula>NOT(ISERROR(SEARCH("3- Moderado",E49)))</formula>
    </cfRule>
    <cfRule type="containsText" dxfId="160" priority="100" operator="containsText" text="6- Moderado">
      <formula>NOT(ISERROR(SEARCH("6- Moderado",E49)))</formula>
    </cfRule>
    <cfRule type="containsText" dxfId="159" priority="101" operator="containsText" text="4- Moderado">
      <formula>NOT(ISERROR(SEARCH("4- Moderado",E49)))</formula>
    </cfRule>
    <cfRule type="containsText" dxfId="158" priority="102" operator="containsText" text="3- Bajo">
      <formula>NOT(ISERROR(SEARCH("3- Bajo",E49)))</formula>
    </cfRule>
    <cfRule type="containsText" dxfId="157" priority="103" operator="containsText" text="4- Bajo">
      <formula>NOT(ISERROR(SEARCH("4- Bajo",E49)))</formula>
    </cfRule>
    <cfRule type="containsText" dxfId="156" priority="104" operator="containsText" text="1- Bajo">
      <formula>NOT(ISERROR(SEARCH("1- Bajo",E49)))</formula>
    </cfRule>
  </conditionalFormatting>
  <conditionalFormatting sqref="E49:E58">
    <cfRule type="containsText" dxfId="155" priority="85" operator="containsText" text="Catastrófico">
      <formula>NOT(ISERROR(SEARCH("Catastrófico",E49)))</formula>
    </cfRule>
    <cfRule type="containsText" dxfId="154" priority="86" operator="containsText" text="Mayor">
      <formula>NOT(ISERROR(SEARCH("Mayor",E49)))</formula>
    </cfRule>
    <cfRule type="containsText" dxfId="153" priority="87" operator="containsText" text="Menor">
      <formula>NOT(ISERROR(SEARCH("Menor",E49)))</formula>
    </cfRule>
    <cfRule type="containsText" dxfId="152" priority="88" operator="containsText" text="Leve">
      <formula>NOT(ISERROR(SEARCH("Leve",E49)))</formula>
    </cfRule>
  </conditionalFormatting>
  <conditionalFormatting sqref="E49:F58">
    <cfRule type="containsText" dxfId="151"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0" priority="95" operator="containsText" text="Bajo">
      <formula>NOT(ISERROR(SEARCH("Bajo",F49)))</formula>
    </cfRule>
    <cfRule type="containsText" dxfId="149" priority="96" operator="containsText" text="Moderado">
      <formula>NOT(ISERROR(SEARCH("Moderado",F49)))</formula>
    </cfRule>
    <cfRule type="containsText" dxfId="148" priority="97" operator="containsText" text="Alto">
      <formula>NOT(ISERROR(SEARCH("Alto",F49)))</formula>
    </cfRule>
    <cfRule type="containsText" dxfId="147" priority="98" operator="containsText" text="Extremo">
      <formula>NOT(ISERROR(SEARCH("Extremo",F49)))</formula>
    </cfRule>
  </conditionalFormatting>
  <conditionalFormatting sqref="E59">
    <cfRule type="containsText" dxfId="146" priority="78" operator="containsText" text="3- Moderado">
      <formula>NOT(ISERROR(SEARCH("3- Moderado",E59)))</formula>
    </cfRule>
    <cfRule type="containsText" dxfId="145" priority="79" operator="containsText" text="6- Moderado">
      <formula>NOT(ISERROR(SEARCH("6- Moderado",E59)))</formula>
    </cfRule>
    <cfRule type="containsText" dxfId="144" priority="80" operator="containsText" text="4- Moderado">
      <formula>NOT(ISERROR(SEARCH("4- Moderado",E59)))</formula>
    </cfRule>
    <cfRule type="containsText" dxfId="143" priority="81" operator="containsText" text="3- Bajo">
      <formula>NOT(ISERROR(SEARCH("3- Bajo",E59)))</formula>
    </cfRule>
    <cfRule type="containsText" dxfId="142" priority="82" operator="containsText" text="4- Bajo">
      <formula>NOT(ISERROR(SEARCH("4- Bajo",E59)))</formula>
    </cfRule>
    <cfRule type="containsText" dxfId="141" priority="83" operator="containsText" text="1- Bajo">
      <formula>NOT(ISERROR(SEARCH("1- Bajo",E59)))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abSelected="1" topLeftCell="C1" zoomScale="90" zoomScaleNormal="90" workbookViewId="0">
      <selection activeCell="M29" sqref="M29:M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68"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608"/>
      <c r="D1" s="608"/>
      <c r="E1" s="608"/>
      <c r="F1" s="608"/>
      <c r="G1" s="608"/>
      <c r="H1" s="608"/>
      <c r="I1" s="608"/>
      <c r="J1" s="608"/>
      <c r="K1" s="608"/>
      <c r="L1" s="609"/>
      <c r="M1" s="6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60"/>
      <c r="B2" s="260"/>
      <c r="C2" s="644"/>
      <c r="D2" s="644"/>
      <c r="E2" s="644"/>
      <c r="F2" s="644"/>
      <c r="G2" s="644"/>
      <c r="H2" s="644"/>
      <c r="I2" s="644"/>
      <c r="J2" s="644"/>
      <c r="K2" s="644"/>
      <c r="L2" s="642"/>
      <c r="M2" s="643"/>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264</v>
      </c>
      <c r="B3" s="433"/>
      <c r="C3" s="558" t="s">
        <v>5</v>
      </c>
      <c r="D3" s="558"/>
      <c r="E3" s="558"/>
      <c r="F3" s="558"/>
      <c r="G3" s="558"/>
      <c r="H3" s="558"/>
      <c r="I3" s="558"/>
      <c r="J3" s="558"/>
      <c r="K3" s="558"/>
      <c r="L3" s="558"/>
      <c r="M3" s="55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3" t="s">
        <v>265</v>
      </c>
      <c r="B4" s="433"/>
      <c r="C4" s="557" t="s">
        <v>460</v>
      </c>
      <c r="D4" s="557"/>
      <c r="E4" s="557"/>
      <c r="F4" s="557"/>
      <c r="G4" s="557"/>
      <c r="H4" s="557"/>
      <c r="I4" s="557"/>
      <c r="J4" s="557"/>
      <c r="K4" s="557"/>
      <c r="L4" s="557"/>
      <c r="M4" s="55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267</v>
      </c>
      <c r="B5" s="433"/>
      <c r="C5" s="459" t="s">
        <v>268</v>
      </c>
      <c r="D5" s="626"/>
      <c r="E5" s="626"/>
      <c r="F5" s="626"/>
      <c r="G5" s="626"/>
      <c r="H5" s="626"/>
      <c r="I5" s="626"/>
      <c r="J5" s="626"/>
      <c r="K5" s="626"/>
      <c r="L5" s="626"/>
      <c r="M5" s="62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21" t="s">
        <v>461</v>
      </c>
      <c r="B6" s="622"/>
      <c r="C6" s="623"/>
      <c r="D6" s="624" t="s">
        <v>462</v>
      </c>
      <c r="E6" s="624"/>
      <c r="F6" s="624"/>
      <c r="G6" s="625" t="s">
        <v>463</v>
      </c>
      <c r="H6" s="616" t="s">
        <v>464</v>
      </c>
      <c r="I6" s="618" t="s">
        <v>465</v>
      </c>
      <c r="J6" s="619"/>
      <c r="K6" s="618" t="s">
        <v>466</v>
      </c>
      <c r="L6" s="619"/>
      <c r="M6" s="620" t="s">
        <v>530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208</v>
      </c>
      <c r="C7" s="27" t="s">
        <v>210</v>
      </c>
      <c r="D7" s="20" t="s">
        <v>219</v>
      </c>
      <c r="E7" s="20" t="s">
        <v>468</v>
      </c>
      <c r="F7" s="20" t="s">
        <v>469</v>
      </c>
      <c r="G7" s="625"/>
      <c r="H7" s="617"/>
      <c r="I7" s="21" t="s">
        <v>470</v>
      </c>
      <c r="J7" s="21" t="s">
        <v>471</v>
      </c>
      <c r="K7" s="21" t="s">
        <v>472</v>
      </c>
      <c r="L7" s="21" t="s">
        <v>473</v>
      </c>
      <c r="M7" s="62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11"/>
      <c r="B8" s="612"/>
      <c r="C8" s="612"/>
      <c r="D8" s="612"/>
      <c r="E8" s="612"/>
      <c r="F8" s="612"/>
      <c r="G8" s="61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3">
        <f>'7- Mapa Final'!A10</f>
        <v>1</v>
      </c>
      <c r="B9" s="605" t="str">
        <f>'7- Mapa Final'!B10</f>
        <v xml:space="preserve">Incumplimiento de los requisitos legales del SG-SST </v>
      </c>
      <c r="C9" s="605" t="str">
        <f>'7- Mapa Final'!C10</f>
        <v>No implementar dentro de los tiempos legales el SSST o implementarlo en forma parcial</v>
      </c>
      <c r="D9" s="606" t="str">
        <f>'7- Mapa Final'!J10</f>
        <v>Baja - 2</v>
      </c>
      <c r="E9" s="607" t="str">
        <f>'7- Mapa Final'!K10</f>
        <v>Leve - 1</v>
      </c>
      <c r="F9" s="614" t="str">
        <f>'7- Mapa Final'!M10</f>
        <v>Bajo - 2</v>
      </c>
      <c r="G9" s="411" t="s">
        <v>355</v>
      </c>
      <c r="H9" s="615" t="s">
        <v>521</v>
      </c>
      <c r="I9" s="594"/>
      <c r="J9" s="594" t="s">
        <v>476</v>
      </c>
      <c r="K9" s="589">
        <v>45566</v>
      </c>
      <c r="L9" s="589">
        <v>45657</v>
      </c>
      <c r="M9" s="601" t="s">
        <v>500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4"/>
      <c r="B10" s="596"/>
      <c r="C10" s="596"/>
      <c r="D10" s="598"/>
      <c r="E10" s="600"/>
      <c r="F10" s="592"/>
      <c r="G10" s="412"/>
      <c r="H10" s="603"/>
      <c r="I10" s="590"/>
      <c r="J10" s="590"/>
      <c r="K10" s="590"/>
      <c r="L10" s="590"/>
      <c r="M10" s="60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4"/>
      <c r="B11" s="596"/>
      <c r="C11" s="596"/>
      <c r="D11" s="598"/>
      <c r="E11" s="600"/>
      <c r="F11" s="592"/>
      <c r="G11" s="412"/>
      <c r="H11" s="603"/>
      <c r="I11" s="590"/>
      <c r="J11" s="590"/>
      <c r="K11" s="590"/>
      <c r="L11" s="590"/>
      <c r="M11" s="60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4"/>
      <c r="B12" s="596"/>
      <c r="C12" s="596"/>
      <c r="D12" s="598"/>
      <c r="E12" s="600"/>
      <c r="F12" s="592"/>
      <c r="G12" s="412"/>
      <c r="H12" s="603"/>
      <c r="I12" s="590"/>
      <c r="J12" s="590"/>
      <c r="K12" s="590"/>
      <c r="L12" s="590"/>
      <c r="M12" s="60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4"/>
      <c r="B13" s="596"/>
      <c r="C13" s="596"/>
      <c r="D13" s="598"/>
      <c r="E13" s="600"/>
      <c r="F13" s="592"/>
      <c r="G13" s="412"/>
      <c r="H13" s="603"/>
      <c r="I13" s="590"/>
      <c r="J13" s="590"/>
      <c r="K13" s="590"/>
      <c r="L13" s="590"/>
      <c r="M13" s="60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4"/>
      <c r="B14" s="596"/>
      <c r="C14" s="596"/>
      <c r="D14" s="598"/>
      <c r="E14" s="600"/>
      <c r="F14" s="592"/>
      <c r="G14" s="412"/>
      <c r="H14" s="603"/>
      <c r="I14" s="590"/>
      <c r="J14" s="590"/>
      <c r="K14" s="590"/>
      <c r="L14" s="590"/>
      <c r="M14" s="60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4"/>
      <c r="B15" s="596"/>
      <c r="C15" s="596"/>
      <c r="D15" s="598"/>
      <c r="E15" s="600"/>
      <c r="F15" s="592"/>
      <c r="G15" s="412"/>
      <c r="H15" s="603"/>
      <c r="I15" s="590"/>
      <c r="J15" s="590"/>
      <c r="K15" s="590"/>
      <c r="L15" s="590"/>
      <c r="M15" s="60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4"/>
      <c r="B16" s="596"/>
      <c r="C16" s="596"/>
      <c r="D16" s="598"/>
      <c r="E16" s="600"/>
      <c r="F16" s="592"/>
      <c r="G16" s="412"/>
      <c r="H16" s="603"/>
      <c r="I16" s="590"/>
      <c r="J16" s="590"/>
      <c r="K16" s="590"/>
      <c r="L16" s="590"/>
      <c r="M16" s="60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4"/>
      <c r="B17" s="596"/>
      <c r="C17" s="596"/>
      <c r="D17" s="598"/>
      <c r="E17" s="600"/>
      <c r="F17" s="592"/>
      <c r="G17" s="412"/>
      <c r="H17" s="603"/>
      <c r="I17" s="590"/>
      <c r="J17" s="590"/>
      <c r="K17" s="590"/>
      <c r="L17" s="590"/>
      <c r="M17" s="60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4"/>
      <c r="B18" s="596"/>
      <c r="C18" s="596"/>
      <c r="D18" s="598"/>
      <c r="E18" s="600"/>
      <c r="F18" s="592"/>
      <c r="G18" s="412"/>
      <c r="H18" s="640"/>
      <c r="I18" s="590"/>
      <c r="J18" s="590"/>
      <c r="K18" s="590"/>
      <c r="L18" s="590"/>
      <c r="M18" s="63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13">
        <f>'7- Mapa Final'!A20</f>
        <v>2</v>
      </c>
      <c r="B19" s="605" t="str">
        <f>'7- Mapa Final'!B20</f>
        <v>Incumplimiento Plan Trabajo de SG-SST</v>
      </c>
      <c r="C19" s="605" t="str">
        <f>'7- Mapa Final'!C20</f>
        <v>Posibilidad de incumplimiento de las metas establecidas por omisión en la ejecución de actividades del plan anual de SST.</v>
      </c>
      <c r="D19" s="606" t="str">
        <f>'7- Mapa Final'!J20</f>
        <v>Baja - 2</v>
      </c>
      <c r="E19" s="607" t="str">
        <f>'7- Mapa Final'!K20</f>
        <v>Menor - 2</v>
      </c>
      <c r="F19" s="614" t="str">
        <f>'7- Mapa Final'!M20</f>
        <v>Moderado - 4</v>
      </c>
      <c r="G19" s="411" t="s">
        <v>355</v>
      </c>
      <c r="H19" s="615" t="s">
        <v>505</v>
      </c>
      <c r="I19" s="594"/>
      <c r="J19" s="594" t="s">
        <v>476</v>
      </c>
      <c r="K19" s="589">
        <v>45566</v>
      </c>
      <c r="L19" s="589">
        <v>45657</v>
      </c>
      <c r="M19" s="601" t="s">
        <v>500</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4"/>
      <c r="B20" s="596"/>
      <c r="C20" s="596"/>
      <c r="D20" s="598"/>
      <c r="E20" s="600"/>
      <c r="F20" s="592"/>
      <c r="G20" s="412"/>
      <c r="H20" s="603"/>
      <c r="I20" s="590"/>
      <c r="J20" s="590"/>
      <c r="K20" s="590"/>
      <c r="L20" s="590"/>
      <c r="M20" s="60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4"/>
      <c r="B21" s="596"/>
      <c r="C21" s="596"/>
      <c r="D21" s="598"/>
      <c r="E21" s="600"/>
      <c r="F21" s="592"/>
      <c r="G21" s="412"/>
      <c r="H21" s="603"/>
      <c r="I21" s="590"/>
      <c r="J21" s="590"/>
      <c r="K21" s="590"/>
      <c r="L21" s="590"/>
      <c r="M21" s="60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4"/>
      <c r="B22" s="596"/>
      <c r="C22" s="596"/>
      <c r="D22" s="598"/>
      <c r="E22" s="600"/>
      <c r="F22" s="592"/>
      <c r="G22" s="412"/>
      <c r="H22" s="603"/>
      <c r="I22" s="590"/>
      <c r="J22" s="590"/>
      <c r="K22" s="590"/>
      <c r="L22" s="590"/>
      <c r="M22" s="60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4"/>
      <c r="B23" s="596"/>
      <c r="C23" s="596"/>
      <c r="D23" s="598"/>
      <c r="E23" s="600"/>
      <c r="F23" s="592"/>
      <c r="G23" s="412"/>
      <c r="H23" s="603"/>
      <c r="I23" s="590"/>
      <c r="J23" s="590"/>
      <c r="K23" s="590"/>
      <c r="L23" s="590"/>
      <c r="M23" s="60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4"/>
      <c r="B24" s="596"/>
      <c r="C24" s="596"/>
      <c r="D24" s="598"/>
      <c r="E24" s="600"/>
      <c r="F24" s="592"/>
      <c r="G24" s="412"/>
      <c r="H24" s="603"/>
      <c r="I24" s="590"/>
      <c r="J24" s="590"/>
      <c r="K24" s="590"/>
      <c r="L24" s="590"/>
      <c r="M24" s="602"/>
      <c r="N24" s="26"/>
      <c r="O24" s="26"/>
    </row>
    <row r="25" spans="1:169">
      <c r="A25" s="604"/>
      <c r="B25" s="596"/>
      <c r="C25" s="596"/>
      <c r="D25" s="598"/>
      <c r="E25" s="600"/>
      <c r="F25" s="592"/>
      <c r="G25" s="412"/>
      <c r="H25" s="603"/>
      <c r="I25" s="590"/>
      <c r="J25" s="590"/>
      <c r="K25" s="590"/>
      <c r="L25" s="590"/>
      <c r="M25" s="602"/>
      <c r="N25" s="26"/>
      <c r="O25" s="26"/>
    </row>
    <row r="26" spans="1:169">
      <c r="A26" s="604"/>
      <c r="B26" s="596"/>
      <c r="C26" s="596"/>
      <c r="D26" s="598"/>
      <c r="E26" s="600"/>
      <c r="F26" s="592"/>
      <c r="G26" s="412"/>
      <c r="H26" s="603"/>
      <c r="I26" s="590"/>
      <c r="J26" s="590"/>
      <c r="K26" s="590"/>
      <c r="L26" s="590"/>
      <c r="M26" s="602"/>
      <c r="N26" s="26"/>
      <c r="O26" s="26"/>
    </row>
    <row r="27" spans="1:169">
      <c r="A27" s="604"/>
      <c r="B27" s="596"/>
      <c r="C27" s="596"/>
      <c r="D27" s="598"/>
      <c r="E27" s="600"/>
      <c r="F27" s="592"/>
      <c r="G27" s="412"/>
      <c r="H27" s="603"/>
      <c r="I27" s="590"/>
      <c r="J27" s="590"/>
      <c r="K27" s="590"/>
      <c r="L27" s="590"/>
      <c r="M27" s="602"/>
      <c r="N27" s="26"/>
      <c r="O27" s="26"/>
    </row>
    <row r="28" spans="1:169" ht="15.75" thickBot="1">
      <c r="A28" s="604"/>
      <c r="B28" s="596"/>
      <c r="C28" s="596"/>
      <c r="D28" s="598"/>
      <c r="E28" s="600"/>
      <c r="F28" s="592"/>
      <c r="G28" s="412"/>
      <c r="H28" s="640"/>
      <c r="I28" s="590"/>
      <c r="J28" s="590"/>
      <c r="K28" s="590"/>
      <c r="L28" s="590"/>
      <c r="M28" s="639"/>
      <c r="N28" s="26"/>
      <c r="O28" s="26"/>
    </row>
    <row r="29" spans="1:169" s="18" customFormat="1" ht="12.75" customHeight="1">
      <c r="A29" s="613">
        <f>'7- Mapa Final'!A30</f>
        <v>3</v>
      </c>
      <c r="B29" s="605" t="str">
        <f>'7- Mapa Final'!B30</f>
        <v xml:space="preserve">Aumento de Accidentes de trabajo y enfermedades laborales o salud pública </v>
      </c>
      <c r="C29" s="605"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606" t="str">
        <f>'7- Mapa Final'!J30</f>
        <v>Muy Baja - 1</v>
      </c>
      <c r="E29" s="607" t="str">
        <f>'7- Mapa Final'!K30</f>
        <v>Menor - 2</v>
      </c>
      <c r="F29" s="614" t="str">
        <f>'7- Mapa Final'!M30</f>
        <v>Bajo - 2</v>
      </c>
      <c r="G29" s="411" t="s">
        <v>355</v>
      </c>
      <c r="H29" s="615" t="s">
        <v>537</v>
      </c>
      <c r="I29" s="594"/>
      <c r="J29" s="594" t="s">
        <v>476</v>
      </c>
      <c r="K29" s="589">
        <v>45566</v>
      </c>
      <c r="L29" s="589">
        <v>45657</v>
      </c>
      <c r="M29" s="601"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4"/>
      <c r="B30" s="596"/>
      <c r="C30" s="596"/>
      <c r="D30" s="598"/>
      <c r="E30" s="600"/>
      <c r="F30" s="592"/>
      <c r="G30" s="412"/>
      <c r="H30" s="603"/>
      <c r="I30" s="590"/>
      <c r="J30" s="590"/>
      <c r="K30" s="590"/>
      <c r="L30" s="590"/>
      <c r="M30" s="60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4"/>
      <c r="B31" s="596"/>
      <c r="C31" s="596"/>
      <c r="D31" s="598"/>
      <c r="E31" s="600"/>
      <c r="F31" s="592"/>
      <c r="G31" s="412"/>
      <c r="H31" s="603"/>
      <c r="I31" s="590"/>
      <c r="J31" s="590"/>
      <c r="K31" s="590"/>
      <c r="L31" s="590"/>
      <c r="M31" s="60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4"/>
      <c r="B32" s="596"/>
      <c r="C32" s="596"/>
      <c r="D32" s="598"/>
      <c r="E32" s="600"/>
      <c r="F32" s="592"/>
      <c r="G32" s="412"/>
      <c r="H32" s="603"/>
      <c r="I32" s="590"/>
      <c r="J32" s="590"/>
      <c r="K32" s="590"/>
      <c r="L32" s="590"/>
      <c r="M32" s="60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4"/>
      <c r="B33" s="596"/>
      <c r="C33" s="596"/>
      <c r="D33" s="598"/>
      <c r="E33" s="600"/>
      <c r="F33" s="592"/>
      <c r="G33" s="412"/>
      <c r="H33" s="603"/>
      <c r="I33" s="590"/>
      <c r="J33" s="590"/>
      <c r="K33" s="590"/>
      <c r="L33" s="590"/>
      <c r="M33" s="60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4"/>
      <c r="B34" s="596"/>
      <c r="C34" s="596"/>
      <c r="D34" s="598"/>
      <c r="E34" s="600"/>
      <c r="F34" s="592"/>
      <c r="G34" s="412"/>
      <c r="H34" s="603"/>
      <c r="I34" s="590"/>
      <c r="J34" s="590"/>
      <c r="K34" s="590"/>
      <c r="L34" s="590"/>
      <c r="M34" s="602"/>
      <c r="N34" s="26"/>
      <c r="O34" s="26"/>
    </row>
    <row r="35" spans="1:169">
      <c r="A35" s="604"/>
      <c r="B35" s="596"/>
      <c r="C35" s="596"/>
      <c r="D35" s="598"/>
      <c r="E35" s="600"/>
      <c r="F35" s="592"/>
      <c r="G35" s="412"/>
      <c r="H35" s="603"/>
      <c r="I35" s="590"/>
      <c r="J35" s="590"/>
      <c r="K35" s="590"/>
      <c r="L35" s="590"/>
      <c r="M35" s="602"/>
      <c r="N35" s="26"/>
      <c r="O35" s="26"/>
    </row>
    <row r="36" spans="1:169">
      <c r="A36" s="604"/>
      <c r="B36" s="596"/>
      <c r="C36" s="596"/>
      <c r="D36" s="598"/>
      <c r="E36" s="600"/>
      <c r="F36" s="592"/>
      <c r="G36" s="412"/>
      <c r="H36" s="603"/>
      <c r="I36" s="590"/>
      <c r="J36" s="590"/>
      <c r="K36" s="590"/>
      <c r="L36" s="590"/>
      <c r="M36" s="602"/>
      <c r="N36" s="26"/>
      <c r="O36" s="26"/>
    </row>
    <row r="37" spans="1:169">
      <c r="A37" s="604"/>
      <c r="B37" s="596"/>
      <c r="C37" s="596"/>
      <c r="D37" s="598"/>
      <c r="E37" s="600"/>
      <c r="F37" s="592"/>
      <c r="G37" s="412"/>
      <c r="H37" s="603"/>
      <c r="I37" s="590"/>
      <c r="J37" s="590"/>
      <c r="K37" s="590"/>
      <c r="L37" s="590"/>
      <c r="M37" s="602"/>
      <c r="N37" s="26"/>
      <c r="O37" s="26"/>
    </row>
    <row r="38" spans="1:169" ht="15.75" thickBot="1">
      <c r="A38" s="604"/>
      <c r="B38" s="596"/>
      <c r="C38" s="596"/>
      <c r="D38" s="598"/>
      <c r="E38" s="600"/>
      <c r="F38" s="592"/>
      <c r="G38" s="412"/>
      <c r="H38" s="640"/>
      <c r="I38" s="590"/>
      <c r="J38" s="590"/>
      <c r="K38" s="590"/>
      <c r="L38" s="590"/>
      <c r="M38" s="639"/>
      <c r="N38" s="26"/>
      <c r="O38" s="26"/>
    </row>
    <row r="39" spans="1:169" s="18" customFormat="1" ht="12.75" customHeight="1">
      <c r="A39" s="630">
        <f>'7- Mapa Final'!A40</f>
        <v>4</v>
      </c>
      <c r="B39" s="605" t="str">
        <f>'7- Mapa Final'!B40</f>
        <v>Recibir dádivas o beneficios a nombre propio o de terceros para  desviar recursos, no presentar o presentar reportes con información no veraz</v>
      </c>
      <c r="C39" s="605" t="str">
        <f>'7- Mapa Final'!C40</f>
        <v xml:space="preserve">Se favorece indebidamente a un servidor judicial a través de la validación del  reporte de accidentes de trabajo ante la Administradora de Riesgos Laborales </v>
      </c>
      <c r="D39" s="606" t="str">
        <f>'7- Mapa Final'!J40</f>
        <v>Muy Alta - 5</v>
      </c>
      <c r="E39" s="607" t="str">
        <f>'7- Mapa Final'!K40</f>
        <v>Moderado - 3</v>
      </c>
      <c r="F39" s="614" t="str">
        <f>'7- Mapa Final'!M40</f>
        <v>Alto - 15</v>
      </c>
      <c r="G39" s="411" t="s">
        <v>421</v>
      </c>
      <c r="H39" s="615" t="s">
        <v>512</v>
      </c>
      <c r="I39" s="594"/>
      <c r="J39" s="594" t="s">
        <v>476</v>
      </c>
      <c r="K39" s="589">
        <v>45566</v>
      </c>
      <c r="L39" s="589">
        <v>45657</v>
      </c>
      <c r="M39" s="601" t="s">
        <v>538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95"/>
      <c r="B40" s="596"/>
      <c r="C40" s="596"/>
      <c r="D40" s="598"/>
      <c r="E40" s="600"/>
      <c r="F40" s="592"/>
      <c r="G40" s="412"/>
      <c r="H40" s="603"/>
      <c r="I40" s="590"/>
      <c r="J40" s="590"/>
      <c r="K40" s="590"/>
      <c r="L40" s="590"/>
      <c r="M40" s="60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95"/>
      <c r="B41" s="596"/>
      <c r="C41" s="596"/>
      <c r="D41" s="598"/>
      <c r="E41" s="600"/>
      <c r="F41" s="592"/>
      <c r="G41" s="412"/>
      <c r="H41" s="603"/>
      <c r="I41" s="590"/>
      <c r="J41" s="590"/>
      <c r="K41" s="590"/>
      <c r="L41" s="590"/>
      <c r="M41" s="60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95"/>
      <c r="B42" s="596"/>
      <c r="C42" s="596"/>
      <c r="D42" s="598"/>
      <c r="E42" s="600"/>
      <c r="F42" s="592"/>
      <c r="G42" s="412"/>
      <c r="H42" s="603"/>
      <c r="I42" s="590"/>
      <c r="J42" s="590"/>
      <c r="K42" s="590"/>
      <c r="L42" s="590"/>
      <c r="M42" s="60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95"/>
      <c r="B43" s="596"/>
      <c r="C43" s="596"/>
      <c r="D43" s="598"/>
      <c r="E43" s="600"/>
      <c r="F43" s="592"/>
      <c r="G43" s="412"/>
      <c r="H43" s="603"/>
      <c r="I43" s="590"/>
      <c r="J43" s="590"/>
      <c r="K43" s="590"/>
      <c r="L43" s="590"/>
      <c r="M43" s="60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95"/>
      <c r="B44" s="596"/>
      <c r="C44" s="596"/>
      <c r="D44" s="598"/>
      <c r="E44" s="600"/>
      <c r="F44" s="592"/>
      <c r="G44" s="412"/>
      <c r="H44" s="603"/>
      <c r="I44" s="590"/>
      <c r="J44" s="590"/>
      <c r="K44" s="590"/>
      <c r="L44" s="590"/>
      <c r="M44" s="602"/>
      <c r="N44" s="26"/>
      <c r="O44" s="26"/>
    </row>
    <row r="45" spans="1:169">
      <c r="A45" s="595"/>
      <c r="B45" s="596"/>
      <c r="C45" s="596"/>
      <c r="D45" s="598"/>
      <c r="E45" s="600"/>
      <c r="F45" s="592"/>
      <c r="G45" s="412"/>
      <c r="H45" s="603"/>
      <c r="I45" s="590"/>
      <c r="J45" s="590"/>
      <c r="K45" s="590"/>
      <c r="L45" s="590"/>
      <c r="M45" s="602"/>
      <c r="N45" s="26"/>
      <c r="O45" s="26"/>
    </row>
    <row r="46" spans="1:169">
      <c r="A46" s="595"/>
      <c r="B46" s="596"/>
      <c r="C46" s="596"/>
      <c r="D46" s="598"/>
      <c r="E46" s="600"/>
      <c r="F46" s="592"/>
      <c r="G46" s="412"/>
      <c r="H46" s="603"/>
      <c r="I46" s="590"/>
      <c r="J46" s="590"/>
      <c r="K46" s="590"/>
      <c r="L46" s="590"/>
      <c r="M46" s="602"/>
      <c r="N46" s="26"/>
      <c r="O46" s="26"/>
    </row>
    <row r="47" spans="1:169">
      <c r="A47" s="595"/>
      <c r="B47" s="596"/>
      <c r="C47" s="596"/>
      <c r="D47" s="598"/>
      <c r="E47" s="600"/>
      <c r="F47" s="592"/>
      <c r="G47" s="412"/>
      <c r="H47" s="603"/>
      <c r="I47" s="590"/>
      <c r="J47" s="590"/>
      <c r="K47" s="590"/>
      <c r="L47" s="590"/>
      <c r="M47" s="602"/>
      <c r="N47" s="26"/>
      <c r="O47" s="26"/>
    </row>
    <row r="48" spans="1:169" ht="15.75" thickBot="1">
      <c r="A48" s="595"/>
      <c r="B48" s="596"/>
      <c r="C48" s="596"/>
      <c r="D48" s="598"/>
      <c r="E48" s="600"/>
      <c r="F48" s="592"/>
      <c r="G48" s="412"/>
      <c r="H48" s="640"/>
      <c r="I48" s="590"/>
      <c r="J48" s="590"/>
      <c r="K48" s="590"/>
      <c r="L48" s="590"/>
      <c r="M48" s="639"/>
      <c r="N48" s="26"/>
      <c r="O48" s="26"/>
    </row>
    <row r="49" spans="1:169" s="18" customFormat="1" ht="12.75" customHeight="1">
      <c r="A49" s="630">
        <f>'7- Mapa Final'!A50</f>
        <v>5</v>
      </c>
      <c r="B49" s="60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05" t="str">
        <f>'7- Mapa Final'!C50</f>
        <v>Cuando  se direccionan los requisitos habilitantes y/o técnicos para favorecer  indebidamente  a ciertos proponentes</v>
      </c>
      <c r="D49" s="606" t="str">
        <f>'7- Mapa Final'!J50</f>
        <v>Muy Alta - 5</v>
      </c>
      <c r="E49" s="607" t="str">
        <f>'7- Mapa Final'!K50</f>
        <v>Mayor - 4</v>
      </c>
      <c r="F49" s="614" t="str">
        <f>'7- Mapa Final'!M50</f>
        <v>Alto - 20</v>
      </c>
      <c r="G49" s="411" t="s">
        <v>421</v>
      </c>
      <c r="H49" s="615" t="s">
        <v>513</v>
      </c>
      <c r="I49" s="594"/>
      <c r="J49" s="594" t="s">
        <v>476</v>
      </c>
      <c r="K49" s="589">
        <v>45566</v>
      </c>
      <c r="L49" s="589">
        <v>45657</v>
      </c>
      <c r="M49" s="601" t="s">
        <v>539</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95"/>
      <c r="B50" s="596"/>
      <c r="C50" s="596"/>
      <c r="D50" s="598"/>
      <c r="E50" s="600"/>
      <c r="F50" s="592"/>
      <c r="G50" s="412"/>
      <c r="H50" s="603"/>
      <c r="I50" s="590"/>
      <c r="J50" s="590"/>
      <c r="K50" s="590"/>
      <c r="L50" s="590"/>
      <c r="M50" s="60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95"/>
      <c r="B51" s="596"/>
      <c r="C51" s="596"/>
      <c r="D51" s="598"/>
      <c r="E51" s="600"/>
      <c r="F51" s="592"/>
      <c r="G51" s="412"/>
      <c r="H51" s="603"/>
      <c r="I51" s="590"/>
      <c r="J51" s="590"/>
      <c r="K51" s="590"/>
      <c r="L51" s="590"/>
      <c r="M51" s="60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95"/>
      <c r="B52" s="596"/>
      <c r="C52" s="596"/>
      <c r="D52" s="598"/>
      <c r="E52" s="600"/>
      <c r="F52" s="592"/>
      <c r="G52" s="412"/>
      <c r="H52" s="603"/>
      <c r="I52" s="590"/>
      <c r="J52" s="590"/>
      <c r="K52" s="590"/>
      <c r="L52" s="590"/>
      <c r="M52" s="60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95"/>
      <c r="B53" s="596"/>
      <c r="C53" s="596"/>
      <c r="D53" s="598"/>
      <c r="E53" s="600"/>
      <c r="F53" s="592"/>
      <c r="G53" s="412"/>
      <c r="H53" s="603"/>
      <c r="I53" s="590"/>
      <c r="J53" s="590"/>
      <c r="K53" s="590"/>
      <c r="L53" s="590"/>
      <c r="M53" s="60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95"/>
      <c r="B54" s="596"/>
      <c r="C54" s="596"/>
      <c r="D54" s="598"/>
      <c r="E54" s="600"/>
      <c r="F54" s="592"/>
      <c r="G54" s="412"/>
      <c r="H54" s="603"/>
      <c r="I54" s="590"/>
      <c r="J54" s="590"/>
      <c r="K54" s="590"/>
      <c r="L54" s="590"/>
      <c r="M54" s="602"/>
      <c r="N54" s="26"/>
      <c r="O54" s="26"/>
    </row>
    <row r="55" spans="1:169">
      <c r="A55" s="595"/>
      <c r="B55" s="596"/>
      <c r="C55" s="596"/>
      <c r="D55" s="598"/>
      <c r="E55" s="600"/>
      <c r="F55" s="592"/>
      <c r="G55" s="412"/>
      <c r="H55" s="603"/>
      <c r="I55" s="590"/>
      <c r="J55" s="590"/>
      <c r="K55" s="590"/>
      <c r="L55" s="590"/>
      <c r="M55" s="602"/>
      <c r="N55" s="26"/>
      <c r="O55" s="26"/>
    </row>
    <row r="56" spans="1:169">
      <c r="A56" s="595"/>
      <c r="B56" s="596"/>
      <c r="C56" s="596"/>
      <c r="D56" s="598"/>
      <c r="E56" s="600"/>
      <c r="F56" s="592"/>
      <c r="G56" s="412"/>
      <c r="H56" s="603"/>
      <c r="I56" s="590"/>
      <c r="J56" s="590"/>
      <c r="K56" s="590"/>
      <c r="L56" s="590"/>
      <c r="M56" s="602"/>
      <c r="N56" s="26"/>
      <c r="O56" s="26"/>
    </row>
    <row r="57" spans="1:169">
      <c r="A57" s="595"/>
      <c r="B57" s="596"/>
      <c r="C57" s="596"/>
      <c r="D57" s="598"/>
      <c r="E57" s="600"/>
      <c r="F57" s="592"/>
      <c r="G57" s="412"/>
      <c r="H57" s="603"/>
      <c r="I57" s="590"/>
      <c r="J57" s="590"/>
      <c r="K57" s="590"/>
      <c r="L57" s="590"/>
      <c r="M57" s="602"/>
      <c r="N57" s="26"/>
      <c r="O57" s="26"/>
    </row>
    <row r="58" spans="1:169" ht="15.75" thickBot="1">
      <c r="A58" s="595"/>
      <c r="B58" s="596"/>
      <c r="C58" s="596"/>
      <c r="D58" s="598"/>
      <c r="E58" s="600"/>
      <c r="F58" s="592"/>
      <c r="G58" s="412"/>
      <c r="H58" s="640"/>
      <c r="I58" s="590"/>
      <c r="J58" s="590"/>
      <c r="K58" s="590"/>
      <c r="L58" s="590"/>
      <c r="M58" s="639"/>
      <c r="N58" s="26"/>
      <c r="O58" s="26"/>
    </row>
    <row r="59" spans="1:169" s="18" customFormat="1" ht="12.75" customHeight="1">
      <c r="A59" s="630">
        <f>'7- Mapa Final'!A60</f>
        <v>6</v>
      </c>
      <c r="B59" s="60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05" t="str">
        <f>'7- Mapa Final'!C60</f>
        <v xml:space="preserve">Cuando se favorece indebidamente a un servidor judicial a través de la validación del  reporte de accidentes de trabajo ante la Administradora de Riesgos Laborales </v>
      </c>
      <c r="D59" s="606" t="str">
        <f>'7- Mapa Final'!J60</f>
        <v>Muy Alta - 5</v>
      </c>
      <c r="E59" s="607" t="str">
        <f>'7- Mapa Final'!K60</f>
        <v>Mayor - 4</v>
      </c>
      <c r="F59" s="614" t="str">
        <f>'7- Mapa Final'!M60</f>
        <v>Alto - 20</v>
      </c>
      <c r="G59" s="411" t="s">
        <v>421</v>
      </c>
      <c r="H59" s="615" t="s">
        <v>511</v>
      </c>
      <c r="I59" s="594"/>
      <c r="J59" s="594" t="s">
        <v>476</v>
      </c>
      <c r="K59" s="589">
        <v>45566</v>
      </c>
      <c r="L59" s="589">
        <v>45657</v>
      </c>
      <c r="M59" s="601" t="s">
        <v>540</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95"/>
      <c r="B60" s="596"/>
      <c r="C60" s="596"/>
      <c r="D60" s="598"/>
      <c r="E60" s="600"/>
      <c r="F60" s="592"/>
      <c r="G60" s="412"/>
      <c r="H60" s="603"/>
      <c r="I60" s="590"/>
      <c r="J60" s="590"/>
      <c r="K60" s="590"/>
      <c r="L60" s="590"/>
      <c r="M60" s="60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95"/>
      <c r="B61" s="596"/>
      <c r="C61" s="596"/>
      <c r="D61" s="598"/>
      <c r="E61" s="600"/>
      <c r="F61" s="592"/>
      <c r="G61" s="412"/>
      <c r="H61" s="603"/>
      <c r="I61" s="590"/>
      <c r="J61" s="590"/>
      <c r="K61" s="590"/>
      <c r="L61" s="590"/>
      <c r="M61" s="60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95"/>
      <c r="B62" s="596"/>
      <c r="C62" s="596"/>
      <c r="D62" s="598"/>
      <c r="E62" s="600"/>
      <c r="F62" s="592"/>
      <c r="G62" s="412"/>
      <c r="H62" s="603"/>
      <c r="I62" s="590"/>
      <c r="J62" s="590"/>
      <c r="K62" s="590"/>
      <c r="L62" s="590"/>
      <c r="M62" s="60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95"/>
      <c r="B63" s="596"/>
      <c r="C63" s="596"/>
      <c r="D63" s="598"/>
      <c r="E63" s="600"/>
      <c r="F63" s="592"/>
      <c r="G63" s="412"/>
      <c r="H63" s="603"/>
      <c r="I63" s="590"/>
      <c r="J63" s="590"/>
      <c r="K63" s="590"/>
      <c r="L63" s="590"/>
      <c r="M63" s="60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95"/>
      <c r="B64" s="596"/>
      <c r="C64" s="596"/>
      <c r="D64" s="598"/>
      <c r="E64" s="600"/>
      <c r="F64" s="592"/>
      <c r="G64" s="412"/>
      <c r="H64" s="603"/>
      <c r="I64" s="590"/>
      <c r="J64" s="590"/>
      <c r="K64" s="590"/>
      <c r="L64" s="590"/>
      <c r="M64" s="602"/>
      <c r="N64" s="26"/>
      <c r="O64" s="26"/>
    </row>
    <row r="65" spans="1:15">
      <c r="A65" s="595"/>
      <c r="B65" s="596"/>
      <c r="C65" s="596"/>
      <c r="D65" s="598"/>
      <c r="E65" s="600"/>
      <c r="F65" s="592"/>
      <c r="G65" s="412"/>
      <c r="H65" s="603"/>
      <c r="I65" s="590"/>
      <c r="J65" s="590"/>
      <c r="K65" s="590"/>
      <c r="L65" s="590"/>
      <c r="M65" s="602"/>
      <c r="N65" s="26"/>
      <c r="O65" s="26"/>
    </row>
    <row r="66" spans="1:15">
      <c r="A66" s="595"/>
      <c r="B66" s="596"/>
      <c r="C66" s="596"/>
      <c r="D66" s="598"/>
      <c r="E66" s="600"/>
      <c r="F66" s="592"/>
      <c r="G66" s="412"/>
      <c r="H66" s="603"/>
      <c r="I66" s="590"/>
      <c r="J66" s="590"/>
      <c r="K66" s="590"/>
      <c r="L66" s="590"/>
      <c r="M66" s="602"/>
      <c r="N66" s="26"/>
      <c r="O66" s="26"/>
    </row>
    <row r="67" spans="1:15">
      <c r="A67" s="595"/>
      <c r="B67" s="596"/>
      <c r="C67" s="596"/>
      <c r="D67" s="598"/>
      <c r="E67" s="600"/>
      <c r="F67" s="592"/>
      <c r="G67" s="412"/>
      <c r="H67" s="603"/>
      <c r="I67" s="590"/>
      <c r="J67" s="590"/>
      <c r="K67" s="590"/>
      <c r="L67" s="590"/>
      <c r="M67" s="602"/>
      <c r="N67" s="26"/>
      <c r="O67" s="26"/>
    </row>
    <row r="68" spans="1:15" ht="15.75" thickBot="1">
      <c r="A68" s="595"/>
      <c r="B68" s="596"/>
      <c r="C68" s="596"/>
      <c r="D68" s="598"/>
      <c r="E68" s="600"/>
      <c r="F68" s="592"/>
      <c r="G68" s="412"/>
      <c r="H68" s="640"/>
      <c r="I68" s="590"/>
      <c r="J68" s="590"/>
      <c r="K68" s="590"/>
      <c r="L68" s="590"/>
      <c r="M68" s="639"/>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L39:L48"/>
    <mergeCell ref="L29:L38"/>
    <mergeCell ref="K19:K28"/>
    <mergeCell ref="L19:L28"/>
    <mergeCell ref="A19:A28"/>
    <mergeCell ref="B19:B28"/>
    <mergeCell ref="C19:C28"/>
    <mergeCell ref="D19:D28"/>
    <mergeCell ref="E19:E28"/>
    <mergeCell ref="F19:F2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L59:L68"/>
    <mergeCell ref="M49:M58"/>
    <mergeCell ref="G49:G58"/>
    <mergeCell ref="H49:H58"/>
    <mergeCell ref="I49:I58"/>
    <mergeCell ref="J49:J58"/>
    <mergeCell ref="K49:K58"/>
    <mergeCell ref="L49:L58"/>
    <mergeCell ref="M59:M68"/>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5C2A9FF-68FA-4EDD-B8CB-9AC26DB8F722}">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1658E5DD-F4EC-4469-9D28-C77C1B9E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Sebastian Cachope Fajardo</cp:lastModifiedBy>
  <cp:revision/>
  <dcterms:created xsi:type="dcterms:W3CDTF">2021-04-16T16:11:31Z</dcterms:created>
  <dcterms:modified xsi:type="dcterms:W3CDTF">2025-01-21T18:37:25Z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